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'DC30'!$A$1:$AA$56</definedName>
    <definedName name="_xlnm.Print_Area" localSheetId="14">'DC31'!$A$1:$AA$56</definedName>
    <definedName name="_xlnm.Print_Area" localSheetId="19">'DC32'!$A$1:$AA$56</definedName>
    <definedName name="_xlnm.Print_Area" localSheetId="0">'MP301'!$A$1:$AA$56</definedName>
    <definedName name="_xlnm.Print_Area" localSheetId="1">'MP302'!$A$1:$AA$56</definedName>
    <definedName name="_xlnm.Print_Area" localSheetId="2">'MP303'!$A$1:$AA$56</definedName>
    <definedName name="_xlnm.Print_Area" localSheetId="3">'MP304'!$A$1:$AA$56</definedName>
    <definedName name="_xlnm.Print_Area" localSheetId="4">'MP305'!$A$1:$AA$56</definedName>
    <definedName name="_xlnm.Print_Area" localSheetId="5">'MP306'!$A$1:$AA$56</definedName>
    <definedName name="_xlnm.Print_Area" localSheetId="6">'MP307'!$A$1:$AA$56</definedName>
    <definedName name="_xlnm.Print_Area" localSheetId="8">'MP311'!$A$1:$AA$56</definedName>
    <definedName name="_xlnm.Print_Area" localSheetId="9">'MP312'!$A$1:$AA$56</definedName>
    <definedName name="_xlnm.Print_Area" localSheetId="10">'MP313'!$A$1:$AA$56</definedName>
    <definedName name="_xlnm.Print_Area" localSheetId="11">'MP314'!$A$1:$AA$56</definedName>
    <definedName name="_xlnm.Print_Area" localSheetId="12">'MP315'!$A$1:$AA$56</definedName>
    <definedName name="_xlnm.Print_Area" localSheetId="13">'MP316'!$A$1:$AA$56</definedName>
    <definedName name="_xlnm.Print_Area" localSheetId="15">'MP321'!$A$1:$AA$56</definedName>
    <definedName name="_xlnm.Print_Area" localSheetId="16">'MP324'!$A$1:$AA$56</definedName>
    <definedName name="_xlnm.Print_Area" localSheetId="17">'MP325'!$A$1:$AA$56</definedName>
    <definedName name="_xlnm.Print_Area" localSheetId="18">'MP326'!$A$1:$AA$56</definedName>
    <definedName name="_xlnm.Print_Area" localSheetId="20">Summary!$A$1:$AA$56</definedName>
  </definedNames>
  <calcPr calcId="162913"/>
</workbook>
</file>

<file path=xl/calcChain.xml><?xml version="1.0" encoding="utf-8"?>
<calcChain xmlns="http://schemas.openxmlformats.org/spreadsheetml/2006/main">
  <c r="Q41" i="2" l="1"/>
  <c r="Q43" i="2" s="1"/>
  <c r="Q45" i="2" s="1"/>
  <c r="Q47" i="2" s="1"/>
  <c r="L41" i="7"/>
  <c r="L43" i="7" s="1"/>
  <c r="L45" i="7" s="1"/>
  <c r="L47" i="7" s="1"/>
  <c r="R41" i="8"/>
  <c r="R43" i="8" s="1"/>
  <c r="R45" i="8" s="1"/>
  <c r="R47" i="8" s="1"/>
  <c r="X41" i="9"/>
  <c r="F41" i="9"/>
  <c r="F43" i="9" s="1"/>
  <c r="F45" i="9" s="1"/>
  <c r="F47" i="9" s="1"/>
  <c r="L41" i="10"/>
  <c r="L43" i="10" s="1"/>
  <c r="L45" i="10" s="1"/>
  <c r="L47" i="10" s="1"/>
  <c r="R41" i="11"/>
  <c r="R43" i="11" s="1"/>
  <c r="R45" i="11" s="1"/>
  <c r="R47" i="11" s="1"/>
  <c r="U37" i="3"/>
  <c r="U41" i="3" s="1"/>
  <c r="U43" i="3" s="1"/>
  <c r="U45" i="3" s="1"/>
  <c r="U47" i="3" s="1"/>
  <c r="O37" i="3"/>
  <c r="O41" i="3" s="1"/>
  <c r="O43" i="3" s="1"/>
  <c r="O45" i="3" s="1"/>
  <c r="O47" i="3" s="1"/>
  <c r="W37" i="4"/>
  <c r="W41" i="4" s="1"/>
  <c r="W43" i="4" s="1"/>
  <c r="W45" i="4" s="1"/>
  <c r="W47" i="4" s="1"/>
  <c r="Q37" i="4"/>
  <c r="Q41" i="4" s="1"/>
  <c r="Q43" i="4" s="1"/>
  <c r="Q45" i="4" s="1"/>
  <c r="Q47" i="4" s="1"/>
  <c r="P37" i="4"/>
  <c r="P41" i="4" s="1"/>
  <c r="P43" i="4" s="1"/>
  <c r="P45" i="4" s="1"/>
  <c r="P47" i="4" s="1"/>
  <c r="K37" i="4"/>
  <c r="K41" i="4" s="1"/>
  <c r="K43" i="4" s="1"/>
  <c r="K45" i="4" s="1"/>
  <c r="K47" i="4" s="1"/>
  <c r="E37" i="4"/>
  <c r="E41" i="4" s="1"/>
  <c r="E43" i="4" s="1"/>
  <c r="E45" i="4" s="1"/>
  <c r="E47" i="4" s="1"/>
  <c r="W37" i="5"/>
  <c r="W41" i="5" s="1"/>
  <c r="W43" i="5" s="1"/>
  <c r="W45" i="5" s="1"/>
  <c r="W47" i="5" s="1"/>
  <c r="V37" i="5"/>
  <c r="V41" i="5" s="1"/>
  <c r="V43" i="5" s="1"/>
  <c r="V45" i="5" s="1"/>
  <c r="V47" i="5" s="1"/>
  <c r="Q37" i="5"/>
  <c r="Q41" i="5" s="1"/>
  <c r="Q43" i="5" s="1"/>
  <c r="Q45" i="5" s="1"/>
  <c r="Q47" i="5" s="1"/>
  <c r="K37" i="5"/>
  <c r="K41" i="5" s="1"/>
  <c r="K43" i="5" s="1"/>
  <c r="K45" i="5" s="1"/>
  <c r="K47" i="5" s="1"/>
  <c r="E37" i="5"/>
  <c r="E41" i="5" s="1"/>
  <c r="E43" i="5" s="1"/>
  <c r="E45" i="5" s="1"/>
  <c r="E47" i="5" s="1"/>
  <c r="D37" i="5"/>
  <c r="D41" i="5" s="1"/>
  <c r="D43" i="5" s="1"/>
  <c r="D45" i="5" s="1"/>
  <c r="D47" i="5" s="1"/>
  <c r="W37" i="6"/>
  <c r="W41" i="6" s="1"/>
  <c r="W43" i="6" s="1"/>
  <c r="W45" i="6" s="1"/>
  <c r="W47" i="6" s="1"/>
  <c r="Q37" i="6"/>
  <c r="Q41" i="6" s="1"/>
  <c r="Q43" i="6" s="1"/>
  <c r="Q45" i="6" s="1"/>
  <c r="Q47" i="6" s="1"/>
  <c r="K37" i="6"/>
  <c r="K41" i="6" s="1"/>
  <c r="K43" i="6" s="1"/>
  <c r="K45" i="6" s="1"/>
  <c r="K47" i="6" s="1"/>
  <c r="J37" i="6"/>
  <c r="J41" i="6" s="1"/>
  <c r="J43" i="6" s="1"/>
  <c r="J45" i="6" s="1"/>
  <c r="J47" i="6" s="1"/>
  <c r="E37" i="6"/>
  <c r="E41" i="6" s="1"/>
  <c r="E43" i="6" s="1"/>
  <c r="E45" i="6" s="1"/>
  <c r="E47" i="6" s="1"/>
  <c r="X37" i="7"/>
  <c r="X41" i="7" s="1"/>
  <c r="R37" i="7"/>
  <c r="R41" i="7" s="1"/>
  <c r="R43" i="7" s="1"/>
  <c r="R45" i="7" s="1"/>
  <c r="R47" i="7" s="1"/>
  <c r="Q37" i="7"/>
  <c r="Q41" i="7" s="1"/>
  <c r="Q43" i="7" s="1"/>
  <c r="Q45" i="7" s="1"/>
  <c r="Q47" i="7" s="1"/>
  <c r="L37" i="7"/>
  <c r="F37" i="7"/>
  <c r="F41" i="7" s="1"/>
  <c r="F43" i="7" s="1"/>
  <c r="F45" i="7" s="1"/>
  <c r="F47" i="7" s="1"/>
  <c r="X37" i="8"/>
  <c r="W37" i="8"/>
  <c r="W41" i="8" s="1"/>
  <c r="W43" i="8" s="1"/>
  <c r="W45" i="8" s="1"/>
  <c r="W47" i="8" s="1"/>
  <c r="R37" i="8"/>
  <c r="L37" i="8"/>
  <c r="L41" i="8" s="1"/>
  <c r="L43" i="8" s="1"/>
  <c r="L45" i="8" s="1"/>
  <c r="L47" i="8" s="1"/>
  <c r="F37" i="8"/>
  <c r="F41" i="8" s="1"/>
  <c r="F43" i="8" s="1"/>
  <c r="F45" i="8" s="1"/>
  <c r="F47" i="8" s="1"/>
  <c r="E37" i="8"/>
  <c r="E41" i="8" s="1"/>
  <c r="E43" i="8" s="1"/>
  <c r="E45" i="8" s="1"/>
  <c r="E47" i="8" s="1"/>
  <c r="X37" i="9"/>
  <c r="R37" i="9"/>
  <c r="R41" i="9" s="1"/>
  <c r="R43" i="9" s="1"/>
  <c r="R45" i="9" s="1"/>
  <c r="R47" i="9" s="1"/>
  <c r="L37" i="9"/>
  <c r="L41" i="9" s="1"/>
  <c r="L43" i="9" s="1"/>
  <c r="L45" i="9" s="1"/>
  <c r="L47" i="9" s="1"/>
  <c r="K37" i="9"/>
  <c r="K41" i="9" s="1"/>
  <c r="K43" i="9" s="1"/>
  <c r="K45" i="9" s="1"/>
  <c r="K47" i="9" s="1"/>
  <c r="F37" i="9"/>
  <c r="X37" i="10"/>
  <c r="R37" i="10"/>
  <c r="R41" i="10" s="1"/>
  <c r="R43" i="10" s="1"/>
  <c r="R45" i="10" s="1"/>
  <c r="R47" i="10" s="1"/>
  <c r="Q37" i="10"/>
  <c r="Q41" i="10" s="1"/>
  <c r="Q43" i="10" s="1"/>
  <c r="Q45" i="10" s="1"/>
  <c r="Q47" i="10" s="1"/>
  <c r="L37" i="10"/>
  <c r="F37" i="10"/>
  <c r="F41" i="10" s="1"/>
  <c r="F43" i="10" s="1"/>
  <c r="F45" i="10" s="1"/>
  <c r="F47" i="10" s="1"/>
  <c r="Y37" i="11"/>
  <c r="Y41" i="11" s="1"/>
  <c r="Y43" i="11" s="1"/>
  <c r="Y45" i="11" s="1"/>
  <c r="Y47" i="11" s="1"/>
  <c r="X37" i="11"/>
  <c r="S37" i="11"/>
  <c r="S41" i="11" s="1"/>
  <c r="S43" i="11" s="1"/>
  <c r="S45" i="11" s="1"/>
  <c r="S47" i="11" s="1"/>
  <c r="R37" i="11"/>
  <c r="M37" i="11"/>
  <c r="M41" i="11" s="1"/>
  <c r="M43" i="11" s="1"/>
  <c r="M45" i="11" s="1"/>
  <c r="M47" i="11" s="1"/>
  <c r="L37" i="11"/>
  <c r="L41" i="11" s="1"/>
  <c r="L43" i="11" s="1"/>
  <c r="L45" i="11" s="1"/>
  <c r="L47" i="11" s="1"/>
  <c r="G37" i="11"/>
  <c r="G41" i="11" s="1"/>
  <c r="G43" i="11" s="1"/>
  <c r="G45" i="11" s="1"/>
  <c r="G47" i="11" s="1"/>
  <c r="F37" i="11"/>
  <c r="F41" i="11" s="1"/>
  <c r="F43" i="11" s="1"/>
  <c r="F45" i="11" s="1"/>
  <c r="F47" i="11" s="1"/>
  <c r="Y37" i="12"/>
  <c r="Y41" i="12" s="1"/>
  <c r="Y43" i="12" s="1"/>
  <c r="Y45" i="12" s="1"/>
  <c r="Y47" i="12" s="1"/>
  <c r="S37" i="12"/>
  <c r="S41" i="12" s="1"/>
  <c r="S43" i="12" s="1"/>
  <c r="S45" i="12" s="1"/>
  <c r="S47" i="12" s="1"/>
  <c r="M37" i="12"/>
  <c r="M41" i="12" s="1"/>
  <c r="M43" i="12" s="1"/>
  <c r="M45" i="12" s="1"/>
  <c r="M47" i="12" s="1"/>
  <c r="L37" i="12"/>
  <c r="L41" i="12" s="1"/>
  <c r="L43" i="12" s="1"/>
  <c r="L45" i="12" s="1"/>
  <c r="L47" i="12" s="1"/>
  <c r="G37" i="12"/>
  <c r="G41" i="12" s="1"/>
  <c r="G43" i="12" s="1"/>
  <c r="G45" i="12" s="1"/>
  <c r="G47" i="12" s="1"/>
  <c r="Y37" i="13"/>
  <c r="Y41" i="13" s="1"/>
  <c r="Y43" i="13" s="1"/>
  <c r="Y45" i="13" s="1"/>
  <c r="Y47" i="13" s="1"/>
  <c r="S37" i="13"/>
  <c r="S41" i="13" s="1"/>
  <c r="S43" i="13" s="1"/>
  <c r="S45" i="13" s="1"/>
  <c r="S47" i="13" s="1"/>
  <c r="R37" i="13"/>
  <c r="R41" i="13" s="1"/>
  <c r="R43" i="13" s="1"/>
  <c r="R45" i="13" s="1"/>
  <c r="R47" i="13" s="1"/>
  <c r="M37" i="13"/>
  <c r="M41" i="13" s="1"/>
  <c r="M43" i="13" s="1"/>
  <c r="M45" i="13" s="1"/>
  <c r="M47" i="13" s="1"/>
  <c r="G37" i="13"/>
  <c r="G41" i="13" s="1"/>
  <c r="G43" i="13" s="1"/>
  <c r="G45" i="13" s="1"/>
  <c r="G47" i="13" s="1"/>
  <c r="Y37" i="14"/>
  <c r="Y41" i="14" s="1"/>
  <c r="Y43" i="14" s="1"/>
  <c r="S37" i="14"/>
  <c r="S41" i="14" s="1"/>
  <c r="S43" i="14" s="1"/>
  <c r="S45" i="14" s="1"/>
  <c r="S47" i="14" s="1"/>
  <c r="M37" i="14"/>
  <c r="M41" i="14" s="1"/>
  <c r="M43" i="14" s="1"/>
  <c r="M45" i="14" s="1"/>
  <c r="M47" i="14" s="1"/>
  <c r="G37" i="14"/>
  <c r="G41" i="14" s="1"/>
  <c r="G43" i="14" s="1"/>
  <c r="G45" i="14" s="1"/>
  <c r="G47" i="14" s="1"/>
  <c r="Y37" i="15"/>
  <c r="Y41" i="15" s="1"/>
  <c r="Y43" i="15" s="1"/>
  <c r="Y45" i="15" s="1"/>
  <c r="Y47" i="15" s="1"/>
  <c r="T37" i="15"/>
  <c r="T41" i="15" s="1"/>
  <c r="T43" i="15" s="1"/>
  <c r="T45" i="15" s="1"/>
  <c r="T47" i="15" s="1"/>
  <c r="S37" i="15"/>
  <c r="S41" i="15" s="1"/>
  <c r="S43" i="15" s="1"/>
  <c r="S45" i="15" s="1"/>
  <c r="S47" i="15" s="1"/>
  <c r="N37" i="15"/>
  <c r="N41" i="15" s="1"/>
  <c r="N43" i="15" s="1"/>
  <c r="N45" i="15" s="1"/>
  <c r="N47" i="15" s="1"/>
  <c r="M37" i="15"/>
  <c r="M41" i="15" s="1"/>
  <c r="M43" i="15" s="1"/>
  <c r="M45" i="15" s="1"/>
  <c r="M47" i="15" s="1"/>
  <c r="H37" i="15"/>
  <c r="H41" i="15" s="1"/>
  <c r="H43" i="15" s="1"/>
  <c r="H45" i="15" s="1"/>
  <c r="H47" i="15" s="1"/>
  <c r="G37" i="15"/>
  <c r="G41" i="15" s="1"/>
  <c r="G43" i="15" s="1"/>
  <c r="G45" i="15" s="1"/>
  <c r="G47" i="15" s="1"/>
  <c r="AA37" i="16"/>
  <c r="AA41" i="16" s="1"/>
  <c r="AA43" i="16" s="1"/>
  <c r="AA45" i="16" s="1"/>
  <c r="AA47" i="16" s="1"/>
  <c r="T37" i="16"/>
  <c r="T41" i="16" s="1"/>
  <c r="T43" i="16" s="1"/>
  <c r="T45" i="16" s="1"/>
  <c r="T47" i="16" s="1"/>
  <c r="S37" i="16"/>
  <c r="S41" i="16" s="1"/>
  <c r="S43" i="16" s="1"/>
  <c r="S45" i="16" s="1"/>
  <c r="S47" i="16" s="1"/>
  <c r="N37" i="16"/>
  <c r="N41" i="16" s="1"/>
  <c r="N43" i="16" s="1"/>
  <c r="N45" i="16" s="1"/>
  <c r="N47" i="16" s="1"/>
  <c r="H37" i="16"/>
  <c r="H41" i="16" s="1"/>
  <c r="H43" i="16" s="1"/>
  <c r="H45" i="16" s="1"/>
  <c r="H47" i="16" s="1"/>
  <c r="AA37" i="17"/>
  <c r="AA41" i="17" s="1"/>
  <c r="AA43" i="17" s="1"/>
  <c r="AA45" i="17" s="1"/>
  <c r="AA47" i="17" s="1"/>
  <c r="Y37" i="17"/>
  <c r="Y41" i="17" s="1"/>
  <c r="Y43" i="17" s="1"/>
  <c r="Y45" i="17" s="1"/>
  <c r="Y47" i="17" s="1"/>
  <c r="T37" i="17"/>
  <c r="T41" i="17" s="1"/>
  <c r="T43" i="17" s="1"/>
  <c r="T45" i="17" s="1"/>
  <c r="T47" i="17" s="1"/>
  <c r="N37" i="17"/>
  <c r="N41" i="17" s="1"/>
  <c r="N43" i="17" s="1"/>
  <c r="N45" i="17" s="1"/>
  <c r="N47" i="17" s="1"/>
  <c r="H37" i="17"/>
  <c r="H41" i="17" s="1"/>
  <c r="H43" i="17" s="1"/>
  <c r="H45" i="17" s="1"/>
  <c r="H47" i="17" s="1"/>
  <c r="G37" i="17"/>
  <c r="G41" i="17" s="1"/>
  <c r="G43" i="17" s="1"/>
  <c r="G45" i="17" s="1"/>
  <c r="G47" i="17" s="1"/>
  <c r="AA37" i="18"/>
  <c r="AA41" i="18" s="1"/>
  <c r="AA43" i="18" s="1"/>
  <c r="AA45" i="18" s="1"/>
  <c r="AA47" i="18" s="1"/>
  <c r="M37" i="18"/>
  <c r="M41" i="18" s="1"/>
  <c r="M43" i="18" s="1"/>
  <c r="M45" i="18" s="1"/>
  <c r="M47" i="18" s="1"/>
  <c r="U37" i="19"/>
  <c r="U41" i="19" s="1"/>
  <c r="U43" i="19" s="1"/>
  <c r="U45" i="19" s="1"/>
  <c r="U47" i="19" s="1"/>
  <c r="T37" i="19"/>
  <c r="T41" i="19" s="1"/>
  <c r="T43" i="19" s="1"/>
  <c r="T45" i="19" s="1"/>
  <c r="T47" i="19" s="1"/>
  <c r="O37" i="19"/>
  <c r="O41" i="19" s="1"/>
  <c r="O43" i="19" s="1"/>
  <c r="O45" i="19" s="1"/>
  <c r="O47" i="19" s="1"/>
  <c r="I37" i="19"/>
  <c r="I41" i="19" s="1"/>
  <c r="I43" i="19" s="1"/>
  <c r="I45" i="19" s="1"/>
  <c r="I47" i="19" s="1"/>
  <c r="C37" i="19"/>
  <c r="C41" i="19" s="1"/>
  <c r="C43" i="19" s="1"/>
  <c r="C45" i="19" s="1"/>
  <c r="C47" i="19" s="1"/>
  <c r="AA37" i="20"/>
  <c r="AA41" i="20" s="1"/>
  <c r="AA43" i="20" s="1"/>
  <c r="AA45" i="20" s="1"/>
  <c r="AA47" i="20" s="1"/>
  <c r="U37" i="20"/>
  <c r="U41" i="20" s="1"/>
  <c r="U43" i="20" s="1"/>
  <c r="U45" i="20" s="1"/>
  <c r="U47" i="20" s="1"/>
  <c r="O37" i="20"/>
  <c r="O41" i="20" s="1"/>
  <c r="O43" i="20" s="1"/>
  <c r="O45" i="20" s="1"/>
  <c r="O47" i="20" s="1"/>
  <c r="I37" i="20"/>
  <c r="I41" i="20" s="1"/>
  <c r="I43" i="20" s="1"/>
  <c r="I45" i="20" s="1"/>
  <c r="I47" i="20" s="1"/>
  <c r="H37" i="20"/>
  <c r="H41" i="20" s="1"/>
  <c r="H43" i="20" s="1"/>
  <c r="H45" i="20" s="1"/>
  <c r="H47" i="20" s="1"/>
  <c r="C37" i="20"/>
  <c r="C41" i="20" s="1"/>
  <c r="C43" i="20" s="1"/>
  <c r="C45" i="20" s="1"/>
  <c r="C47" i="20" s="1"/>
  <c r="N37" i="21"/>
  <c r="N41" i="21" s="1"/>
  <c r="N43" i="21" s="1"/>
  <c r="N45" i="21" s="1"/>
  <c r="N47" i="21" s="1"/>
  <c r="T37" i="1"/>
  <c r="T41" i="1" s="1"/>
  <c r="T43" i="1" s="1"/>
  <c r="T45" i="1" s="1"/>
  <c r="T47" i="1" s="1"/>
  <c r="AA35" i="2"/>
  <c r="AA37" i="2" s="1"/>
  <c r="AA41" i="2" s="1"/>
  <c r="AA43" i="2" s="1"/>
  <c r="AA45" i="2" s="1"/>
  <c r="AA47" i="2" s="1"/>
  <c r="Y35" i="2"/>
  <c r="X35" i="2"/>
  <c r="Z35" i="2" s="1"/>
  <c r="W35" i="2"/>
  <c r="V35" i="2"/>
  <c r="U35" i="2"/>
  <c r="U37" i="2" s="1"/>
  <c r="U41" i="2" s="1"/>
  <c r="U43" i="2" s="1"/>
  <c r="U45" i="2" s="1"/>
  <c r="U47" i="2" s="1"/>
  <c r="T35" i="2"/>
  <c r="S35" i="2"/>
  <c r="R35" i="2"/>
  <c r="Q35" i="2"/>
  <c r="P35" i="2"/>
  <c r="O35" i="2"/>
  <c r="O37" i="2" s="1"/>
  <c r="O41" i="2" s="1"/>
  <c r="O43" i="2" s="1"/>
  <c r="O45" i="2" s="1"/>
  <c r="O47" i="2" s="1"/>
  <c r="N35" i="2"/>
  <c r="M35" i="2"/>
  <c r="L35" i="2"/>
  <c r="K35" i="2"/>
  <c r="J35" i="2"/>
  <c r="I35" i="2"/>
  <c r="I37" i="2" s="1"/>
  <c r="I41" i="2" s="1"/>
  <c r="I43" i="2" s="1"/>
  <c r="I45" i="2" s="1"/>
  <c r="I47" i="2" s="1"/>
  <c r="H35" i="2"/>
  <c r="G35" i="2"/>
  <c r="F35" i="2"/>
  <c r="E35" i="2"/>
  <c r="D35" i="2"/>
  <c r="C35" i="2"/>
  <c r="C37" i="2" s="1"/>
  <c r="C41" i="2" s="1"/>
  <c r="C43" i="2" s="1"/>
  <c r="C45" i="2" s="1"/>
  <c r="C47" i="2" s="1"/>
  <c r="AA35" i="3"/>
  <c r="Y35" i="3"/>
  <c r="X35" i="3"/>
  <c r="Z35" i="3" s="1"/>
  <c r="W35" i="3"/>
  <c r="V35" i="3"/>
  <c r="V37" i="3" s="1"/>
  <c r="V41" i="3" s="1"/>
  <c r="V43" i="3" s="1"/>
  <c r="V45" i="3" s="1"/>
  <c r="V47" i="3" s="1"/>
  <c r="U35" i="3"/>
  <c r="T35" i="3"/>
  <c r="S35" i="3"/>
  <c r="R35" i="3"/>
  <c r="Q35" i="3"/>
  <c r="P35" i="3"/>
  <c r="P37" i="3" s="1"/>
  <c r="P41" i="3" s="1"/>
  <c r="P43" i="3" s="1"/>
  <c r="P45" i="3" s="1"/>
  <c r="P47" i="3" s="1"/>
  <c r="O35" i="3"/>
  <c r="N35" i="3"/>
  <c r="M35" i="3"/>
  <c r="L35" i="3"/>
  <c r="K35" i="3"/>
  <c r="J35" i="3"/>
  <c r="J37" i="3" s="1"/>
  <c r="J41" i="3" s="1"/>
  <c r="J43" i="3" s="1"/>
  <c r="J45" i="3" s="1"/>
  <c r="J47" i="3" s="1"/>
  <c r="I35" i="3"/>
  <c r="I37" i="3" s="1"/>
  <c r="I41" i="3" s="1"/>
  <c r="I43" i="3" s="1"/>
  <c r="I45" i="3" s="1"/>
  <c r="I47" i="3" s="1"/>
  <c r="H35" i="3"/>
  <c r="G35" i="3"/>
  <c r="F35" i="3"/>
  <c r="E35" i="3"/>
  <c r="D35" i="3"/>
  <c r="D37" i="3" s="1"/>
  <c r="D41" i="3" s="1"/>
  <c r="D43" i="3" s="1"/>
  <c r="D45" i="3" s="1"/>
  <c r="D47" i="3" s="1"/>
  <c r="C35" i="3"/>
  <c r="C37" i="3" s="1"/>
  <c r="C41" i="3" s="1"/>
  <c r="C43" i="3" s="1"/>
  <c r="C45" i="3" s="1"/>
  <c r="C47" i="3" s="1"/>
  <c r="AA35" i="4"/>
  <c r="Y35" i="4"/>
  <c r="X35" i="4"/>
  <c r="Z35" i="4" s="1"/>
  <c r="W35" i="4"/>
  <c r="V35" i="4"/>
  <c r="V37" i="4" s="1"/>
  <c r="V41" i="4" s="1"/>
  <c r="V43" i="4" s="1"/>
  <c r="V45" i="4" s="1"/>
  <c r="V47" i="4" s="1"/>
  <c r="U35" i="4"/>
  <c r="T35" i="4"/>
  <c r="S35" i="4"/>
  <c r="R35" i="4"/>
  <c r="Q35" i="4"/>
  <c r="P35" i="4"/>
  <c r="O35" i="4"/>
  <c r="N35" i="4"/>
  <c r="M35" i="4"/>
  <c r="L35" i="4"/>
  <c r="K35" i="4"/>
  <c r="J35" i="4"/>
  <c r="J37" i="4" s="1"/>
  <c r="J41" i="4" s="1"/>
  <c r="J43" i="4" s="1"/>
  <c r="J45" i="4" s="1"/>
  <c r="J47" i="4" s="1"/>
  <c r="I35" i="4"/>
  <c r="H35" i="4"/>
  <c r="G35" i="4"/>
  <c r="F35" i="4"/>
  <c r="E35" i="4"/>
  <c r="D35" i="4"/>
  <c r="D37" i="4" s="1"/>
  <c r="D41" i="4" s="1"/>
  <c r="D43" i="4" s="1"/>
  <c r="D45" i="4" s="1"/>
  <c r="D47" i="4" s="1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P37" i="5" s="1"/>
  <c r="P41" i="5" s="1"/>
  <c r="P43" i="5" s="1"/>
  <c r="P45" i="5" s="1"/>
  <c r="P47" i="5" s="1"/>
  <c r="O35" i="5"/>
  <c r="N35" i="5"/>
  <c r="M35" i="5"/>
  <c r="L35" i="5"/>
  <c r="K35" i="5"/>
  <c r="J35" i="5"/>
  <c r="J37" i="5" s="1"/>
  <c r="J41" i="5" s="1"/>
  <c r="J43" i="5" s="1"/>
  <c r="J45" i="5" s="1"/>
  <c r="J47" i="5" s="1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V37" i="6" s="1"/>
  <c r="V41" i="6" s="1"/>
  <c r="V43" i="6" s="1"/>
  <c r="V45" i="6" s="1"/>
  <c r="V47" i="6" s="1"/>
  <c r="U35" i="6"/>
  <c r="T35" i="6"/>
  <c r="S35" i="6"/>
  <c r="R35" i="6"/>
  <c r="Q35" i="6"/>
  <c r="P35" i="6"/>
  <c r="P37" i="6" s="1"/>
  <c r="P41" i="6" s="1"/>
  <c r="P43" i="6" s="1"/>
  <c r="P45" i="6" s="1"/>
  <c r="P47" i="6" s="1"/>
  <c r="O35" i="6"/>
  <c r="N35" i="6"/>
  <c r="M35" i="6"/>
  <c r="L35" i="6"/>
  <c r="K35" i="6"/>
  <c r="J35" i="6"/>
  <c r="I35" i="6"/>
  <c r="H35" i="6"/>
  <c r="G35" i="6"/>
  <c r="F35" i="6"/>
  <c r="E35" i="6"/>
  <c r="D35" i="6"/>
  <c r="D37" i="6" s="1"/>
  <c r="D41" i="6" s="1"/>
  <c r="D43" i="6" s="1"/>
  <c r="D45" i="6" s="1"/>
  <c r="D47" i="6" s="1"/>
  <c r="C35" i="6"/>
  <c r="AA35" i="7"/>
  <c r="Y35" i="7"/>
  <c r="Z35" i="7" s="1"/>
  <c r="X35" i="7"/>
  <c r="W35" i="7"/>
  <c r="W37" i="7" s="1"/>
  <c r="W41" i="7" s="1"/>
  <c r="W43" i="7" s="1"/>
  <c r="W45" i="7" s="1"/>
  <c r="W47" i="7" s="1"/>
  <c r="V35" i="7"/>
  <c r="U35" i="7"/>
  <c r="T35" i="7"/>
  <c r="S35" i="7"/>
  <c r="R35" i="7"/>
  <c r="Q35" i="7"/>
  <c r="P35" i="7"/>
  <c r="O35" i="7"/>
  <c r="N35" i="7"/>
  <c r="M35" i="7"/>
  <c r="L35" i="7"/>
  <c r="K35" i="7"/>
  <c r="K37" i="7" s="1"/>
  <c r="K41" i="7" s="1"/>
  <c r="K43" i="7" s="1"/>
  <c r="K45" i="7" s="1"/>
  <c r="K47" i="7" s="1"/>
  <c r="J35" i="7"/>
  <c r="I35" i="7"/>
  <c r="H35" i="7"/>
  <c r="G35" i="7"/>
  <c r="F35" i="7"/>
  <c r="E35" i="7"/>
  <c r="E37" i="7" s="1"/>
  <c r="E41" i="7" s="1"/>
  <c r="E43" i="7" s="1"/>
  <c r="E45" i="7" s="1"/>
  <c r="E47" i="7" s="1"/>
  <c r="D35" i="7"/>
  <c r="C35" i="7"/>
  <c r="AA35" i="8"/>
  <c r="Y35" i="8"/>
  <c r="X35" i="8"/>
  <c r="W35" i="8"/>
  <c r="V35" i="8"/>
  <c r="U35" i="8"/>
  <c r="T35" i="8"/>
  <c r="S35" i="8"/>
  <c r="R35" i="8"/>
  <c r="Q35" i="8"/>
  <c r="Q37" i="8" s="1"/>
  <c r="Q41" i="8" s="1"/>
  <c r="Q43" i="8" s="1"/>
  <c r="Q45" i="8" s="1"/>
  <c r="Q47" i="8" s="1"/>
  <c r="P35" i="8"/>
  <c r="O35" i="8"/>
  <c r="N35" i="8"/>
  <c r="M35" i="8"/>
  <c r="L35" i="8"/>
  <c r="K35" i="8"/>
  <c r="K37" i="8" s="1"/>
  <c r="K41" i="8" s="1"/>
  <c r="K43" i="8" s="1"/>
  <c r="K45" i="8" s="1"/>
  <c r="K47" i="8" s="1"/>
  <c r="J35" i="8"/>
  <c r="I35" i="8"/>
  <c r="H35" i="8"/>
  <c r="G35" i="8"/>
  <c r="F35" i="8"/>
  <c r="E35" i="8"/>
  <c r="D35" i="8"/>
  <c r="C35" i="8"/>
  <c r="AA35" i="9"/>
  <c r="Y35" i="9"/>
  <c r="X35" i="9"/>
  <c r="W35" i="9"/>
  <c r="W37" i="9" s="1"/>
  <c r="W41" i="9" s="1"/>
  <c r="W43" i="9" s="1"/>
  <c r="W45" i="9" s="1"/>
  <c r="W47" i="9" s="1"/>
  <c r="V35" i="9"/>
  <c r="U35" i="9"/>
  <c r="T35" i="9"/>
  <c r="S35" i="9"/>
  <c r="R35" i="9"/>
  <c r="Q35" i="9"/>
  <c r="Q37" i="9" s="1"/>
  <c r="Q41" i="9" s="1"/>
  <c r="Q43" i="9" s="1"/>
  <c r="Q45" i="9" s="1"/>
  <c r="Q47" i="9" s="1"/>
  <c r="P35" i="9"/>
  <c r="O35" i="9"/>
  <c r="N35" i="9"/>
  <c r="M35" i="9"/>
  <c r="L35" i="9"/>
  <c r="K35" i="9"/>
  <c r="J35" i="9"/>
  <c r="I35" i="9"/>
  <c r="H35" i="9"/>
  <c r="G35" i="9"/>
  <c r="F35" i="9"/>
  <c r="E35" i="9"/>
  <c r="E37" i="9" s="1"/>
  <c r="E41" i="9" s="1"/>
  <c r="E43" i="9" s="1"/>
  <c r="E45" i="9" s="1"/>
  <c r="E47" i="9" s="1"/>
  <c r="D35" i="9"/>
  <c r="C35" i="9"/>
  <c r="AA35" i="10"/>
  <c r="Y35" i="10"/>
  <c r="X35" i="10"/>
  <c r="W35" i="10"/>
  <c r="W37" i="10" s="1"/>
  <c r="W41" i="10" s="1"/>
  <c r="W43" i="10" s="1"/>
  <c r="W45" i="10" s="1"/>
  <c r="W47" i="10" s="1"/>
  <c r="V35" i="10"/>
  <c r="U35" i="10"/>
  <c r="T35" i="10"/>
  <c r="S35" i="10"/>
  <c r="R35" i="10"/>
  <c r="Q35" i="10"/>
  <c r="P35" i="10"/>
  <c r="O35" i="10"/>
  <c r="N35" i="10"/>
  <c r="M35" i="10"/>
  <c r="L35" i="10"/>
  <c r="K35" i="10"/>
  <c r="K37" i="10" s="1"/>
  <c r="K41" i="10" s="1"/>
  <c r="K43" i="10" s="1"/>
  <c r="K45" i="10" s="1"/>
  <c r="K47" i="10" s="1"/>
  <c r="J35" i="10"/>
  <c r="I35" i="10"/>
  <c r="H35" i="10"/>
  <c r="G35" i="10"/>
  <c r="F35" i="10"/>
  <c r="E35" i="10"/>
  <c r="E37" i="10" s="1"/>
  <c r="E41" i="10" s="1"/>
  <c r="E43" i="10" s="1"/>
  <c r="E45" i="10" s="1"/>
  <c r="E47" i="10" s="1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R37" i="12" s="1"/>
  <c r="R41" i="12" s="1"/>
  <c r="R43" i="12" s="1"/>
  <c r="R45" i="12" s="1"/>
  <c r="R47" i="12" s="1"/>
  <c r="Q35" i="12"/>
  <c r="P35" i="12"/>
  <c r="O35" i="12"/>
  <c r="N35" i="12"/>
  <c r="M35" i="12"/>
  <c r="L35" i="12"/>
  <c r="K35" i="12"/>
  <c r="J35" i="12"/>
  <c r="I35" i="12"/>
  <c r="H35" i="12"/>
  <c r="G35" i="12"/>
  <c r="F35" i="12"/>
  <c r="X37" i="12" s="1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L37" i="13" s="1"/>
  <c r="L41" i="13" s="1"/>
  <c r="L43" i="13" s="1"/>
  <c r="L45" i="13" s="1"/>
  <c r="L47" i="13" s="1"/>
  <c r="K35" i="13"/>
  <c r="J35" i="13"/>
  <c r="I35" i="13"/>
  <c r="H35" i="13"/>
  <c r="G35" i="13"/>
  <c r="F35" i="13"/>
  <c r="X37" i="13" s="1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Y37" i="16" s="1"/>
  <c r="Y41" i="16" s="1"/>
  <c r="Y43" i="16" s="1"/>
  <c r="Y45" i="16" s="1"/>
  <c r="Y47" i="16" s="1"/>
  <c r="X35" i="16"/>
  <c r="W35" i="16"/>
  <c r="V35" i="16"/>
  <c r="U35" i="16"/>
  <c r="T35" i="16"/>
  <c r="S35" i="16"/>
  <c r="R35" i="16"/>
  <c r="Q35" i="16"/>
  <c r="P35" i="16"/>
  <c r="O35" i="16"/>
  <c r="N35" i="16"/>
  <c r="M35" i="16"/>
  <c r="M37" i="16" s="1"/>
  <c r="M41" i="16" s="1"/>
  <c r="M43" i="16" s="1"/>
  <c r="M45" i="16" s="1"/>
  <c r="M47" i="16" s="1"/>
  <c r="L35" i="16"/>
  <c r="K35" i="16"/>
  <c r="J35" i="16"/>
  <c r="I35" i="16"/>
  <c r="H35" i="16"/>
  <c r="G35" i="16"/>
  <c r="G37" i="16" s="1"/>
  <c r="G41" i="16" s="1"/>
  <c r="G43" i="16" s="1"/>
  <c r="G45" i="16" s="1"/>
  <c r="G47" i="16" s="1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Z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P21" i="2"/>
  <c r="P37" i="2" s="1"/>
  <c r="P41" i="2" s="1"/>
  <c r="P43" i="2" s="1"/>
  <c r="P45" i="2" s="1"/>
  <c r="P47" i="2" s="1"/>
  <c r="O21" i="2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X37" i="3" s="1"/>
  <c r="Z37" i="3" s="1"/>
  <c r="E21" i="3"/>
  <c r="E37" i="3" s="1"/>
  <c r="E41" i="3" s="1"/>
  <c r="E43" i="3" s="1"/>
  <c r="E45" i="3" s="1"/>
  <c r="E47" i="3" s="1"/>
  <c r="D21" i="3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V21" i="4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W21" i="5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D21" i="5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Z21" i="6"/>
  <c r="Y21" i="6"/>
  <c r="Y37" i="6" s="1"/>
  <c r="Y41" i="6" s="1"/>
  <c r="Y43" i="6" s="1"/>
  <c r="Y45" i="6" s="1"/>
  <c r="X21" i="6"/>
  <c r="W21" i="6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X41" i="6" s="1"/>
  <c r="E21" i="6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Z21" i="9" s="1"/>
  <c r="X21" i="9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X21" i="10"/>
  <c r="Z21" i="10" s="1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G21" i="17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Z21" i="18"/>
  <c r="Y21" i="18"/>
  <c r="Y37" i="18" s="1"/>
  <c r="Y41" i="18" s="1"/>
  <c r="Y43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N21" i="19"/>
  <c r="N37" i="19" s="1"/>
  <c r="N41" i="19" s="1"/>
  <c r="N43" i="19" s="1"/>
  <c r="N45" i="19" s="1"/>
  <c r="N47" i="19" s="1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F21" i="19"/>
  <c r="X37" i="19" s="1"/>
  <c r="X41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T21" i="20"/>
  <c r="T37" i="20" s="1"/>
  <c r="T41" i="20" s="1"/>
  <c r="T43" i="20" s="1"/>
  <c r="T45" i="20" s="1"/>
  <c r="T47" i="20" s="1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N21" i="20"/>
  <c r="N37" i="20" s="1"/>
  <c r="N41" i="20" s="1"/>
  <c r="N43" i="20" s="1"/>
  <c r="N45" i="20" s="1"/>
  <c r="N47" i="20" s="1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H21" i="20"/>
  <c r="G21" i="20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AA21" i="21"/>
  <c r="AA37" i="21" s="1"/>
  <c r="AA41" i="21" s="1"/>
  <c r="AA43" i="21" s="1"/>
  <c r="AA45" i="21" s="1"/>
  <c r="AA47" i="21" s="1"/>
  <c r="Z21" i="2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Z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3" l="1"/>
  <c r="X41" i="13"/>
  <c r="Z37" i="12"/>
  <c r="X41" i="12"/>
  <c r="Y45" i="18"/>
  <c r="Y47" i="18" s="1"/>
  <c r="Z37" i="14"/>
  <c r="X41" i="14"/>
  <c r="Z41" i="6"/>
  <c r="X43" i="6"/>
  <c r="X41" i="20"/>
  <c r="Z37" i="18"/>
  <c r="F37" i="13"/>
  <c r="F41" i="13" s="1"/>
  <c r="F43" i="13" s="1"/>
  <c r="F45" i="13" s="1"/>
  <c r="F47" i="13" s="1"/>
  <c r="Y45" i="1"/>
  <c r="Y47" i="1" s="1"/>
  <c r="X43" i="19"/>
  <c r="G37" i="20"/>
  <c r="G41" i="20" s="1"/>
  <c r="G43" i="20" s="1"/>
  <c r="G45" i="20" s="1"/>
  <c r="G47" i="20" s="1"/>
  <c r="M37" i="20"/>
  <c r="M41" i="20" s="1"/>
  <c r="M43" i="20" s="1"/>
  <c r="M45" i="20" s="1"/>
  <c r="M47" i="20" s="1"/>
  <c r="S37" i="20"/>
  <c r="S41" i="20" s="1"/>
  <c r="S43" i="20" s="1"/>
  <c r="S45" i="20" s="1"/>
  <c r="S47" i="20" s="1"/>
  <c r="Y37" i="20"/>
  <c r="Y41" i="20" s="1"/>
  <c r="Y43" i="20" s="1"/>
  <c r="Y45" i="20" s="1"/>
  <c r="Y47" i="20" s="1"/>
  <c r="G37" i="19"/>
  <c r="G41" i="19" s="1"/>
  <c r="G43" i="19" s="1"/>
  <c r="G45" i="19" s="1"/>
  <c r="G47" i="19" s="1"/>
  <c r="M37" i="19"/>
  <c r="M41" i="19" s="1"/>
  <c r="M43" i="19" s="1"/>
  <c r="M45" i="19" s="1"/>
  <c r="M47" i="19" s="1"/>
  <c r="S37" i="19"/>
  <c r="S41" i="19" s="1"/>
  <c r="S43" i="19" s="1"/>
  <c r="S45" i="19" s="1"/>
  <c r="S47" i="19" s="1"/>
  <c r="Y37" i="19"/>
  <c r="Y41" i="19" s="1"/>
  <c r="Y43" i="19" s="1"/>
  <c r="Y45" i="19" s="1"/>
  <c r="Y47" i="19" s="1"/>
  <c r="X37" i="17"/>
  <c r="F37" i="17"/>
  <c r="F41" i="17" s="1"/>
  <c r="F43" i="17" s="1"/>
  <c r="F45" i="17" s="1"/>
  <c r="F47" i="17" s="1"/>
  <c r="Z21" i="17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Z37" i="6"/>
  <c r="Z41" i="7"/>
  <c r="X43" i="7"/>
  <c r="Z37" i="1"/>
  <c r="X41" i="1"/>
  <c r="Y47" i="10"/>
  <c r="Y47" i="6"/>
  <c r="Z37" i="5"/>
  <c r="X41" i="5"/>
  <c r="X41" i="4"/>
  <c r="Z37" i="4"/>
  <c r="Z37" i="2"/>
  <c r="X41" i="2"/>
  <c r="F37" i="12"/>
  <c r="F41" i="12" s="1"/>
  <c r="F43" i="12" s="1"/>
  <c r="F45" i="12" s="1"/>
  <c r="F47" i="12" s="1"/>
  <c r="X41" i="18"/>
  <c r="X43" i="9"/>
  <c r="Z21" i="5"/>
  <c r="Y37" i="5"/>
  <c r="Y41" i="5" s="1"/>
  <c r="Y43" i="5" s="1"/>
  <c r="Y45" i="5" s="1"/>
  <c r="Y47" i="5" s="1"/>
  <c r="Z35" i="1"/>
  <c r="Z35" i="21"/>
  <c r="Z35" i="20"/>
  <c r="Z35" i="19"/>
  <c r="Z35" i="18"/>
  <c r="Z35" i="17"/>
  <c r="Z35" i="16"/>
  <c r="F37" i="14"/>
  <c r="F41" i="14" s="1"/>
  <c r="F43" i="14" s="1"/>
  <c r="F45" i="14" s="1"/>
  <c r="F47" i="14" s="1"/>
  <c r="X41" i="11"/>
  <c r="Z37" i="11"/>
  <c r="X41" i="21"/>
  <c r="X41" i="3"/>
  <c r="Z21" i="19"/>
  <c r="Z21" i="4"/>
  <c r="Z21" i="3"/>
  <c r="F37" i="18"/>
  <c r="F41" i="18" s="1"/>
  <c r="F43" i="18" s="1"/>
  <c r="F45" i="18" s="1"/>
  <c r="F47" i="18" s="1"/>
  <c r="Z37" i="10"/>
  <c r="Z37" i="8"/>
  <c r="Z35" i="11"/>
  <c r="Z35" i="10"/>
  <c r="Z35" i="9"/>
  <c r="Z35" i="8"/>
  <c r="Y37" i="9"/>
  <c r="Y41" i="9" s="1"/>
  <c r="Y43" i="9" s="1"/>
  <c r="Y45" i="9" s="1"/>
  <c r="Y47" i="9" s="1"/>
  <c r="F37" i="6"/>
  <c r="F41" i="6" s="1"/>
  <c r="F43" i="6" s="1"/>
  <c r="F45" i="6" s="1"/>
  <c r="F47" i="6" s="1"/>
  <c r="F37" i="5"/>
  <c r="F41" i="5" s="1"/>
  <c r="F43" i="5" s="1"/>
  <c r="F45" i="5" s="1"/>
  <c r="F47" i="5" s="1"/>
  <c r="F37" i="4"/>
  <c r="F41" i="4" s="1"/>
  <c r="F43" i="4" s="1"/>
  <c r="F45" i="4" s="1"/>
  <c r="F47" i="4" s="1"/>
  <c r="X41" i="8"/>
  <c r="Z37" i="7"/>
  <c r="F37" i="3"/>
  <c r="F41" i="3" s="1"/>
  <c r="F43" i="3" s="1"/>
  <c r="F45" i="3" s="1"/>
  <c r="F47" i="3" s="1"/>
  <c r="Y45" i="14"/>
  <c r="Z37" i="9"/>
  <c r="F37" i="1"/>
  <c r="F41" i="1" s="1"/>
  <c r="F43" i="1" s="1"/>
  <c r="F45" i="1" s="1"/>
  <c r="F47" i="1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2"/>
  <c r="F41" i="2" s="1"/>
  <c r="F43" i="2" s="1"/>
  <c r="F45" i="2" s="1"/>
  <c r="F47" i="2" s="1"/>
  <c r="X41" i="10"/>
  <c r="Z37" i="16" l="1"/>
  <c r="X41" i="16"/>
  <c r="X45" i="19"/>
  <c r="Z43" i="19"/>
  <c r="Z41" i="20"/>
  <c r="X43" i="20"/>
  <c r="Y47" i="14"/>
  <c r="Z41" i="21"/>
  <c r="X43" i="21"/>
  <c r="Z43" i="9"/>
  <c r="X45" i="9"/>
  <c r="Z37" i="19"/>
  <c r="Z41" i="19"/>
  <c r="Z37" i="20"/>
  <c r="Z41" i="14"/>
  <c r="X43" i="14"/>
  <c r="Z41" i="8"/>
  <c r="X43" i="8"/>
  <c r="Z41" i="11"/>
  <c r="X43" i="11"/>
  <c r="Z41" i="9"/>
  <c r="Z41" i="4"/>
  <c r="X43" i="4"/>
  <c r="Z43" i="6"/>
  <c r="X45" i="6"/>
  <c r="Z41" i="12"/>
  <c r="X43" i="12"/>
  <c r="Z41" i="10"/>
  <c r="X43" i="10"/>
  <c r="Z41" i="18"/>
  <c r="X43" i="18"/>
  <c r="Z41" i="5"/>
  <c r="X43" i="5"/>
  <c r="X43" i="1"/>
  <c r="Z41" i="1"/>
  <c r="Z37" i="17"/>
  <c r="X41" i="17"/>
  <c r="Z41" i="13"/>
  <c r="X43" i="13"/>
  <c r="Z37" i="15"/>
  <c r="X41" i="15"/>
  <c r="Z41" i="3"/>
  <c r="X43" i="3"/>
  <c r="Z41" i="2"/>
  <c r="X43" i="2"/>
  <c r="X45" i="7"/>
  <c r="Z43" i="7"/>
  <c r="Z41" i="17" l="1"/>
  <c r="X43" i="17"/>
  <c r="Z41" i="15"/>
  <c r="X43" i="15"/>
  <c r="Z43" i="10"/>
  <c r="X45" i="10"/>
  <c r="X45" i="4"/>
  <c r="Z43" i="4"/>
  <c r="Z45" i="9"/>
  <c r="X47" i="9"/>
  <c r="Z47" i="9" s="1"/>
  <c r="Z43" i="20"/>
  <c r="X45" i="20"/>
  <c r="X45" i="18"/>
  <c r="Z43" i="18"/>
  <c r="Z41" i="16"/>
  <c r="X43" i="16"/>
  <c r="X45" i="14"/>
  <c r="Z43" i="14"/>
  <c r="Z43" i="13"/>
  <c r="X45" i="13"/>
  <c r="Z43" i="5"/>
  <c r="X45" i="5"/>
  <c r="Z43" i="12"/>
  <c r="X45" i="12"/>
  <c r="Z43" i="21"/>
  <c r="X45" i="21"/>
  <c r="X45" i="3"/>
  <c r="Z43" i="3"/>
  <c r="X47" i="6"/>
  <c r="Z47" i="6" s="1"/>
  <c r="Z45" i="6"/>
  <c r="X45" i="8"/>
  <c r="Z43" i="8"/>
  <c r="X47" i="7"/>
  <c r="Z47" i="7" s="1"/>
  <c r="Z45" i="7"/>
  <c r="X45" i="1"/>
  <c r="Z43" i="1"/>
  <c r="Z43" i="2"/>
  <c r="X45" i="2"/>
  <c r="X45" i="11"/>
  <c r="Z43" i="11"/>
  <c r="Z45" i="19"/>
  <c r="X47" i="19"/>
  <c r="Z47" i="19" s="1"/>
  <c r="Z45" i="18" l="1"/>
  <c r="X47" i="18"/>
  <c r="Z47" i="18" s="1"/>
  <c r="Z45" i="12"/>
  <c r="X47" i="12"/>
  <c r="Z47" i="12" s="1"/>
  <c r="X47" i="20"/>
  <c r="Z47" i="20" s="1"/>
  <c r="Z45" i="20"/>
  <c r="X47" i="10"/>
  <c r="Z47" i="10" s="1"/>
  <c r="Z45" i="10"/>
  <c r="Z45" i="8"/>
  <c r="X47" i="8"/>
  <c r="Z47" i="8" s="1"/>
  <c r="Z45" i="4"/>
  <c r="X47" i="4"/>
  <c r="Z47" i="4" s="1"/>
  <c r="X47" i="14"/>
  <c r="Z47" i="14" s="1"/>
  <c r="Z45" i="14"/>
  <c r="Z43" i="16"/>
  <c r="X45" i="16"/>
  <c r="X47" i="3"/>
  <c r="Z47" i="3" s="1"/>
  <c r="Z45" i="3"/>
  <c r="Z45" i="1"/>
  <c r="X47" i="1"/>
  <c r="Z47" i="1" s="1"/>
  <c r="Z45" i="5"/>
  <c r="X47" i="5"/>
  <c r="Z47" i="5" s="1"/>
  <c r="X45" i="15"/>
  <c r="Z43" i="15"/>
  <c r="X47" i="11"/>
  <c r="Z47" i="11" s="1"/>
  <c r="Z45" i="11"/>
  <c r="Z45" i="2"/>
  <c r="X47" i="2"/>
  <c r="Z47" i="2" s="1"/>
  <c r="Z45" i="21"/>
  <c r="X47" i="21"/>
  <c r="Z47" i="21" s="1"/>
  <c r="Z45" i="13"/>
  <c r="X47" i="13"/>
  <c r="Z47" i="13" s="1"/>
  <c r="Z43" i="17"/>
  <c r="X45" i="17"/>
  <c r="X47" i="15" l="1"/>
  <c r="Z47" i="15" s="1"/>
  <c r="Z45" i="15"/>
  <c r="Z45" i="17"/>
  <c r="X47" i="17"/>
  <c r="Z47" i="17" s="1"/>
  <c r="Z45" i="16"/>
  <c r="X47" i="16"/>
  <c r="Z47" i="16" s="1"/>
</calcChain>
</file>

<file path=xl/sharedStrings.xml><?xml version="1.0" encoding="utf-8"?>
<sst xmlns="http://schemas.openxmlformats.org/spreadsheetml/2006/main" count="2499" uniqueCount="93">
  <si>
    <t>Mpumalanga: Albert Luthuli (MP301)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</si>
  <si>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</si>
  <si>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</si>
  <si>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</si>
  <si>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</si>
  <si>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</si>
  <si>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</si>
  <si>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</si>
  <si>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</si>
  <si>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</si>
  <si>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</si>
  <si>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</si>
  <si>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</si>
  <si>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</si>
  <si>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</si>
  <si>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</si>
  <si>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</si>
  <si>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</si>
  <si>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</si>
  <si>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</si>
  <si>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</si>
  <si>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</si>
  <si>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</si>
  <si>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</si>
  <si>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</si>
  <si>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</si>
  <si>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</si>
  <si>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</si>
  <si>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</si>
  <si>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</si>
  <si>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</si>
  <si>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</si>
  <si>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</si>
  <si>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</si>
  <si>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</si>
  <si>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</si>
  <si>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</si>
  <si>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</si>
  <si>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</si>
  <si>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</si>
  <si>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</si>
  <si>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</si>
  <si>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</si>
  <si>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</si>
  <si>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</si>
  <si>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</si>
  <si>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</si>
  <si>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</si>
  <si>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</si>
  <si>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</si>
  <si>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</si>
  <si>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</si>
  <si>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</si>
  <si>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</si>
  <si>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</si>
  <si>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</si>
  <si>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</si>
  <si>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</si>
  <si>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</si>
  <si>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</si>
  <si>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</si>
  <si>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</si>
  <si>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</si>
  <si>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</si>
  <si>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</si>
  <si>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</si>
  <si>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</si>
  <si>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</si>
  <si>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</si>
  <si>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</si>
  <si>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</si>
  <si>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</si>
  <si>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Mpumalanga: Msukaligwa (MP302) - Table C4 Quarterly Budgeted Financial Performance ( Water management                                   ) for 2nd Quarter ended 31 December 2021 (Figures Finalised as at 2022/01/29)</t>
  </si>
  <si>
    <t>Mpumalanga: Mkhondo (MP303) - Table C4 Quarterly Budgeted Financial Performance ( Water management                                   ) for 2nd Quarter ended 31 December 2021 (Figures Finalised as at 2022/01/29)</t>
  </si>
  <si>
    <t>Mpumalanga: Pixley Ka Seme (MP) (MP304) - Table C4 Quarterly Budgeted Financial Performance ( Water management                                   ) for 2nd Quarter ended 31 December 2021 (Figures Finalised as at 2022/01/29)</t>
  </si>
  <si>
    <t>Mpumalanga: Lekwa (MP305) - Table C4 Quarterly Budgeted Financial Performance ( Water management                                   ) for 2nd Quarter ended 31 December 2021 (Figures Finalised as at 2022/01/29)</t>
  </si>
  <si>
    <t>Mpumalanga: Dipaleseng (MP306) - Table C4 Quarterly Budgeted Financial Performance ( Water management                                   ) for 2nd Quarter ended 31 December 2021 (Figures Finalised as at 2022/01/29)</t>
  </si>
  <si>
    <t>Mpumalanga: Govan Mbeki (MP307) - Table C4 Quarterly Budgeted Financial Performance ( Water management                                   ) for 2nd Quarter ended 31 December 2021 (Figures Finalised as at 2022/01/29)</t>
  </si>
  <si>
    <t>Mpumalanga: Gert Sibande (DC30) - Table C4 Quarterly Budgeted Financial Performance ( Water management                                   ) for 2nd Quarter ended 31 December 2021 (Figures Finalised as at 2022/01/29)</t>
  </si>
  <si>
    <t>Mpumalanga: Victor Khanye (MP311) - Table C4 Quarterly Budgeted Financial Performance ( Water management                                   ) for 2nd Quarter ended 31 December 2021 (Figures Finalised as at 2022/01/29)</t>
  </si>
  <si>
    <t>Mpumalanga: Emalahleni (MP) (MP312) - Table C4 Quarterly Budgeted Financial Performance ( Water management                                   ) for 2nd Quarter ended 31 December 2021 (Figures Finalised as at 2022/01/29)</t>
  </si>
  <si>
    <t>Mpumalanga: Steve Tshwete (MP313) - Table C4 Quarterly Budgeted Financial Performance ( Water management                                   ) for 2nd Quarter ended 31 December 2021 (Figures Finalised as at 2022/01/29)</t>
  </si>
  <si>
    <t>Mpumalanga: Emakhazeni (MP314) - Table C4 Quarterly Budgeted Financial Performance ( Water management                                   ) for 2nd Quarter ended 31 December 2021 (Figures Finalised as at 2022/01/29)</t>
  </si>
  <si>
    <t>Mpumalanga: Thembisile Hani (MP315) - Table C4 Quarterly Budgeted Financial Performance ( Water management                                   ) for 2nd Quarter ended 31 December 2021 (Figures Finalised as at 2022/01/29)</t>
  </si>
  <si>
    <t>Mpumalanga: Dr J.S. Moroka (MP316) - Table C4 Quarterly Budgeted Financial Performance ( Water management                                   ) for 2nd Quarter ended 31 December 2021 (Figures Finalised as at 2022/01/29)</t>
  </si>
  <si>
    <t>Mpumalanga: Nkangala (DC31) - Table C4 Quarterly Budgeted Financial Performance ( Water management                                   ) for 2nd Quarter ended 31 December 2021 (Figures Finalised as at 2022/01/29)</t>
  </si>
  <si>
    <t>Mpumalanga: Thaba Chweu (MP321) - Table C4 Quarterly Budgeted Financial Performance ( Water management                                   ) for 2nd Quarter ended 31 December 2021 (Figures Finalised as at 2022/01/29)</t>
  </si>
  <si>
    <t>Mpumalanga: Nkomazi (MP324) - Table C4 Quarterly Budgeted Financial Performance ( Water management                                   ) for 2nd Quarter ended 31 December 2021 (Figures Finalised as at 2022/01/29)</t>
  </si>
  <si>
    <t>Mpumalanga: Bushbuckridge (MP325) - Table C4 Quarterly Budgeted Financial Performance ( Water management                                   ) for 2nd Quarter ended 31 December 2021 (Figures Finalised as at 2022/01/29)</t>
  </si>
  <si>
    <t>Mpumalanga: City of Mbombela (MP326) - Table C4 Quarterly Budgeted Financial Performance ( Water management                                   ) for 2nd Quarter ended 31 December 2021 (Figures Finalised as at 2022/01/29)</t>
  </si>
  <si>
    <t>Mpumalanga: Ehlanzeni (DC32)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</si>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</sst>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11749493</v>
      </c>
      <c r="D7" s="6"/>
      <c r="E7" s="7">
        <v>47282976</v>
      </c>
      <c r="F7" s="8">
        <v>47282976</v>
      </c>
      <c r="G7" s="8">
        <v>-4869</v>
      </c>
      <c r="H7" s="8">
        <v>47621</v>
      </c>
      <c r="I7" s="8">
        <v>-167326</v>
      </c>
      <c r="J7" s="8">
        <v>-124574</v>
      </c>
      <c r="K7" s="8">
        <v>-71512</v>
      </c>
      <c r="L7" s="8">
        <v>-154958</v>
      </c>
      <c r="M7" s="8">
        <v>921523</v>
      </c>
      <c r="N7" s="8">
        <v>695053</v>
      </c>
      <c r="O7" s="8"/>
      <c r="P7" s="8"/>
      <c r="Q7" s="8"/>
      <c r="R7" s="8"/>
      <c r="S7" s="8"/>
      <c r="T7" s="8"/>
      <c r="U7" s="8"/>
      <c r="V7" s="8"/>
      <c r="W7" s="8">
        <v>570479</v>
      </c>
      <c r="X7" s="8">
        <v>23641488</v>
      </c>
      <c r="Y7" s="8">
        <v>-23071009</v>
      </c>
      <c r="Z7" s="2">
        <v>-97.586958147473624</v>
      </c>
      <c r="AA7" s="6">
        <v>47282976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79225</v>
      </c>
      <c r="D19" s="6"/>
      <c r="E19" s="7"/>
      <c r="F19" s="26"/>
      <c r="G19" s="26">
        <v>732</v>
      </c>
      <c r="H19" s="26">
        <v>1165</v>
      </c>
      <c r="I19" s="26">
        <v>4636</v>
      </c>
      <c r="J19" s="26">
        <v>6533</v>
      </c>
      <c r="K19" s="26">
        <v>3858</v>
      </c>
      <c r="L19" s="26">
        <v>8897</v>
      </c>
      <c r="M19" s="26">
        <v>3782</v>
      </c>
      <c r="N19" s="26">
        <v>16537</v>
      </c>
      <c r="O19" s="26"/>
      <c r="P19" s="26"/>
      <c r="Q19" s="26"/>
      <c r="R19" s="26"/>
      <c r="S19" s="26"/>
      <c r="T19" s="26"/>
      <c r="U19" s="26"/>
      <c r="V19" s="26"/>
      <c r="W19" s="26">
        <v>23070</v>
      </c>
      <c r="X19" s="26"/>
      <c r="Y19" s="26">
        <v>23070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11828718</v>
      </c>
      <c r="D21" s="33">
        <f t="shared" si="0"/>
        <v>0</v>
      </c>
      <c r="E21" s="34">
        <f t="shared" si="0"/>
        <v>47282976</v>
      </c>
      <c r="F21" s="35">
        <f t="shared" si="0"/>
        <v>47282976</v>
      </c>
      <c r="G21" s="35">
        <f t="shared" si="0"/>
        <v>-4137</v>
      </c>
      <c r="H21" s="35">
        <f t="shared" si="0"/>
        <v>48786</v>
      </c>
      <c r="I21" s="35">
        <f t="shared" si="0"/>
        <v>-162690</v>
      </c>
      <c r="J21" s="35">
        <f t="shared" si="0"/>
        <v>-118041</v>
      </c>
      <c r="K21" s="35">
        <f t="shared" si="0"/>
        <v>-67654</v>
      </c>
      <c r="L21" s="35">
        <f t="shared" si="0"/>
        <v>-146061</v>
      </c>
      <c r="M21" s="35">
        <f t="shared" si="0"/>
        <v>925305</v>
      </c>
      <c r="N21" s="35">
        <f t="shared" si="0"/>
        <v>711590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593549</v>
      </c>
      <c r="X21" s="35">
        <f t="shared" si="0"/>
        <v>23641488</v>
      </c>
      <c r="Y21" s="35">
        <f t="shared" si="0"/>
        <v>-23047939</v>
      </c>
      <c r="Z21" s="36">
        <f>+IF(X21&lt;&gt;0,+(Y21/X21)*100,0)</f>
        <v>-97.489375457247021</v>
      </c>
      <c r="AA21" s="33">
        <f>SUM(AA5:AA20)</f>
        <v>47282976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39580496</v>
      </c>
      <c r="D24" s="6"/>
      <c r="E24" s="7">
        <v>44319441</v>
      </c>
      <c r="F24" s="8">
        <v>44319441</v>
      </c>
      <c r="G24" s="8">
        <v>3509528</v>
      </c>
      <c r="H24" s="8">
        <v>3181941</v>
      </c>
      <c r="I24" s="8">
        <v>3171446</v>
      </c>
      <c r="J24" s="8">
        <v>9862915</v>
      </c>
      <c r="K24" s="8">
        <v>3970542</v>
      </c>
      <c r="L24" s="8">
        <v>3346958</v>
      </c>
      <c r="M24" s="8"/>
      <c r="N24" s="8">
        <v>7317500</v>
      </c>
      <c r="O24" s="8"/>
      <c r="P24" s="8"/>
      <c r="Q24" s="8"/>
      <c r="R24" s="8"/>
      <c r="S24" s="8"/>
      <c r="T24" s="8"/>
      <c r="U24" s="8"/>
      <c r="V24" s="8"/>
      <c r="W24" s="8">
        <v>17180415</v>
      </c>
      <c r="X24" s="8">
        <v>22159728</v>
      </c>
      <c r="Y24" s="8">
        <v>-4979313</v>
      </c>
      <c r="Z24" s="2">
        <v>-22.470099813499516</v>
      </c>
      <c r="AA24" s="6">
        <v>44319441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2393279</v>
      </c>
      <c r="F26" s="8">
        <v>2393279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1196640</v>
      </c>
      <c r="Y26" s="8">
        <v>-1196640</v>
      </c>
      <c r="Z26" s="2">
        <v>-100</v>
      </c>
      <c r="AA26" s="6">
        <v>2393279</v>
      </c>
    </row>
    <row r="27" spans="1:27" ht="13.5" x14ac:dyDescent="0.25">
      <c r="A27" s="25" t="s">
        <v>53</v>
      </c>
      <c r="B27" s="24" t="s">
        <v>32</v>
      </c>
      <c r="C27" s="6">
        <v>45720632</v>
      </c>
      <c r="D27" s="6"/>
      <c r="E27" s="7">
        <v>21024550</v>
      </c>
      <c r="F27" s="8">
        <v>21024550</v>
      </c>
      <c r="G27" s="8"/>
      <c r="H27" s="8"/>
      <c r="I27" s="8">
        <v>114670</v>
      </c>
      <c r="J27" s="8">
        <v>114670</v>
      </c>
      <c r="K27" s="8"/>
      <c r="L27" s="8"/>
      <c r="M27" s="8">
        <v>330550</v>
      </c>
      <c r="N27" s="8">
        <v>330550</v>
      </c>
      <c r="O27" s="8"/>
      <c r="P27" s="8"/>
      <c r="Q27" s="8"/>
      <c r="R27" s="8"/>
      <c r="S27" s="8"/>
      <c r="T27" s="8"/>
      <c r="U27" s="8"/>
      <c r="V27" s="8"/>
      <c r="W27" s="8">
        <v>445220</v>
      </c>
      <c r="X27" s="8">
        <v>10512280</v>
      </c>
      <c r="Y27" s="8">
        <v>-10067060</v>
      </c>
      <c r="Z27" s="2">
        <v>-95.764762734630366</v>
      </c>
      <c r="AA27" s="6">
        <v>21024550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18921208</v>
      </c>
      <c r="D30" s="6"/>
      <c r="E30" s="7">
        <v>15702663</v>
      </c>
      <c r="F30" s="8">
        <v>15702663</v>
      </c>
      <c r="G30" s="8"/>
      <c r="H30" s="8">
        <v>223002</v>
      </c>
      <c r="I30" s="8">
        <v>3448950</v>
      </c>
      <c r="J30" s="8">
        <v>3671952</v>
      </c>
      <c r="K30" s="8"/>
      <c r="L30" s="8">
        <v>1631186</v>
      </c>
      <c r="M30" s="8">
        <v>844279</v>
      </c>
      <c r="N30" s="8">
        <v>2475465</v>
      </c>
      <c r="O30" s="8"/>
      <c r="P30" s="8"/>
      <c r="Q30" s="8"/>
      <c r="R30" s="8"/>
      <c r="S30" s="8"/>
      <c r="T30" s="8"/>
      <c r="U30" s="8"/>
      <c r="V30" s="8"/>
      <c r="W30" s="8">
        <v>6147417</v>
      </c>
      <c r="X30" s="8">
        <v>7851339</v>
      </c>
      <c r="Y30" s="8">
        <v>-1703922</v>
      </c>
      <c r="Z30" s="2">
        <v>-21.702310905184451</v>
      </c>
      <c r="AA30" s="6">
        <v>15702663</v>
      </c>
    </row>
    <row r="31" spans="1:27" ht="13.5" x14ac:dyDescent="0.25">
      <c r="A31" s="25" t="s">
        <v>57</v>
      </c>
      <c r="B31" s="24" t="s">
        <v>32</v>
      </c>
      <c r="C31" s="6">
        <v>16070720</v>
      </c>
      <c r="D31" s="6"/>
      <c r="E31" s="7">
        <v>7644176</v>
      </c>
      <c r="F31" s="8">
        <v>7644176</v>
      </c>
      <c r="G31" s="8"/>
      <c r="H31" s="8">
        <v>2116230</v>
      </c>
      <c r="I31" s="8">
        <v>3964932</v>
      </c>
      <c r="J31" s="8">
        <v>6081162</v>
      </c>
      <c r="K31" s="8">
        <v>1635000</v>
      </c>
      <c r="L31" s="8">
        <v>7856067</v>
      </c>
      <c r="M31" s="8">
        <v>8236283</v>
      </c>
      <c r="N31" s="8">
        <v>17727350</v>
      </c>
      <c r="O31" s="8"/>
      <c r="P31" s="8"/>
      <c r="Q31" s="8"/>
      <c r="R31" s="8"/>
      <c r="S31" s="8"/>
      <c r="T31" s="8"/>
      <c r="U31" s="8"/>
      <c r="V31" s="8"/>
      <c r="W31" s="8">
        <v>23808512</v>
      </c>
      <c r="X31" s="8">
        <v>3822086</v>
      </c>
      <c r="Y31" s="8">
        <v>19986426</v>
      </c>
      <c r="Z31" s="2">
        <v>522.91931683379187</v>
      </c>
      <c r="AA31" s="6">
        <v>7644176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1112570</v>
      </c>
      <c r="D33" s="6"/>
      <c r="E33" s="7">
        <v>4838455</v>
      </c>
      <c r="F33" s="8">
        <v>4838455</v>
      </c>
      <c r="G33" s="8">
        <v>186553</v>
      </c>
      <c r="H33" s="8">
        <v>31486</v>
      </c>
      <c r="I33" s="8">
        <v>756750</v>
      </c>
      <c r="J33" s="8">
        <v>974789</v>
      </c>
      <c r="K33" s="8">
        <v>762377</v>
      </c>
      <c r="L33" s="8">
        <v>465779</v>
      </c>
      <c r="M33" s="8">
        <v>700649</v>
      </c>
      <c r="N33" s="8">
        <v>1928805</v>
      </c>
      <c r="O33" s="8"/>
      <c r="P33" s="8"/>
      <c r="Q33" s="8"/>
      <c r="R33" s="8"/>
      <c r="S33" s="8"/>
      <c r="T33" s="8"/>
      <c r="U33" s="8"/>
      <c r="V33" s="8"/>
      <c r="W33" s="8">
        <v>2903594</v>
      </c>
      <c r="X33" s="8">
        <v>2419231</v>
      </c>
      <c r="Y33" s="8">
        <v>484363</v>
      </c>
      <c r="Z33" s="2">
        <v>20.021362160124436</v>
      </c>
      <c r="AA33" s="6">
        <v>4838455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121405626</v>
      </c>
      <c r="D35" s="33">
        <f>SUM(D24:D34)</f>
        <v>0</v>
      </c>
      <c r="E35" s="34">
        <f t="shared" si="1"/>
        <v>95922564</v>
      </c>
      <c r="F35" s="35">
        <f t="shared" si="1"/>
        <v>95922564</v>
      </c>
      <c r="G35" s="35">
        <f t="shared" si="1"/>
        <v>3696081</v>
      </c>
      <c r="H35" s="35">
        <f t="shared" si="1"/>
        <v>5552659</v>
      </c>
      <c r="I35" s="35">
        <f t="shared" si="1"/>
        <v>11456748</v>
      </c>
      <c r="J35" s="35">
        <f t="shared" si="1"/>
        <v>20705488</v>
      </c>
      <c r="K35" s="35">
        <f t="shared" si="1"/>
        <v>6367919</v>
      </c>
      <c r="L35" s="35">
        <f t="shared" si="1"/>
        <v>13299990</v>
      </c>
      <c r="M35" s="35">
        <f t="shared" si="1"/>
        <v>10111761</v>
      </c>
      <c r="N35" s="35">
        <f t="shared" si="1"/>
        <v>29779670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50485158</v>
      </c>
      <c r="X35" s="35">
        <f t="shared" si="1"/>
        <v>47961304</v>
      </c>
      <c r="Y35" s="35">
        <f t="shared" si="1"/>
        <v>2523854</v>
      </c>
      <c r="Z35" s="36">
        <f>+IF(X35&lt;&gt;0,+(Y35/X35)*100,0)</f>
        <v>5.2622714344881034</v>
      </c>
      <c r="AA35" s="33">
        <f>SUM(AA24:AA34)</f>
        <v>95922564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-109576908</v>
      </c>
      <c r="D37" s="46">
        <f>+D21-D35</f>
        <v>0</v>
      </c>
      <c r="E37" s="47">
        <f t="shared" si="2"/>
        <v>-48639588</v>
      </c>
      <c r="F37" s="48">
        <f t="shared" si="2"/>
        <v>-48639588</v>
      </c>
      <c r="G37" s="48">
        <f t="shared" si="2"/>
        <v>-3700218</v>
      </c>
      <c r="H37" s="48">
        <f t="shared" si="2"/>
        <v>-5503873</v>
      </c>
      <c r="I37" s="48">
        <f t="shared" si="2"/>
        <v>-11619438</v>
      </c>
      <c r="J37" s="48">
        <f t="shared" si="2"/>
        <v>-20823529</v>
      </c>
      <c r="K37" s="48">
        <f t="shared" si="2"/>
        <v>-6435573</v>
      </c>
      <c r="L37" s="48">
        <f t="shared" si="2"/>
        <v>-13446051</v>
      </c>
      <c r="M37" s="48">
        <f t="shared" si="2"/>
        <v>-9186456</v>
      </c>
      <c r="N37" s="48">
        <f t="shared" si="2"/>
        <v>-29068080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-49891609</v>
      </c>
      <c r="X37" s="48">
        <f>IF(F21=F35,0,X21-X35)</f>
        <v>-24319816</v>
      </c>
      <c r="Y37" s="48">
        <f t="shared" si="2"/>
        <v>-25571793</v>
      </c>
      <c r="Z37" s="49">
        <f>+IF(X37&lt;&gt;0,+(Y37/X37)*100,0)</f>
        <v>105.14797069188353</v>
      </c>
      <c r="AA37" s="46">
        <f>+AA21-AA35</f>
        <v>-48639588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-109576908</v>
      </c>
      <c r="D41" s="56">
        <f>SUM(D37:D40)</f>
        <v>0</v>
      </c>
      <c r="E41" s="57">
        <f t="shared" si="3"/>
        <v>-48639588</v>
      </c>
      <c r="F41" s="58">
        <f t="shared" si="3"/>
        <v>-48639588</v>
      </c>
      <c r="G41" s="58">
        <f t="shared" si="3"/>
        <v>-3700218</v>
      </c>
      <c r="H41" s="58">
        <f t="shared" si="3"/>
        <v>-5503873</v>
      </c>
      <c r="I41" s="58">
        <f t="shared" si="3"/>
        <v>-11619438</v>
      </c>
      <c r="J41" s="58">
        <f t="shared" si="3"/>
        <v>-20823529</v>
      </c>
      <c r="K41" s="58">
        <f t="shared" si="3"/>
        <v>-6435573</v>
      </c>
      <c r="L41" s="58">
        <f t="shared" si="3"/>
        <v>-13446051</v>
      </c>
      <c r="M41" s="58">
        <f t="shared" si="3"/>
        <v>-9186456</v>
      </c>
      <c r="N41" s="58">
        <f t="shared" si="3"/>
        <v>-29068080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-49891609</v>
      </c>
      <c r="X41" s="58">
        <f t="shared" si="3"/>
        <v>-24319816</v>
      </c>
      <c r="Y41" s="58">
        <f t="shared" si="3"/>
        <v>-25571793</v>
      </c>
      <c r="Z41" s="59">
        <f>+IF(X41&lt;&gt;0,+(Y41/X41)*100,0)</f>
        <v>105.14797069188353</v>
      </c>
      <c r="AA41" s="56">
        <f>SUM(AA37:AA40)</f>
        <v>-48639588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-109576908</v>
      </c>
      <c r="D43" s="64">
        <f>+D41-D42</f>
        <v>0</v>
      </c>
      <c r="E43" s="65">
        <f t="shared" si="4"/>
        <v>-48639588</v>
      </c>
      <c r="F43" s="66">
        <f t="shared" si="4"/>
        <v>-48639588</v>
      </c>
      <c r="G43" s="66">
        <f t="shared" si="4"/>
        <v>-3700218</v>
      </c>
      <c r="H43" s="66">
        <f t="shared" si="4"/>
        <v>-5503873</v>
      </c>
      <c r="I43" s="66">
        <f t="shared" si="4"/>
        <v>-11619438</v>
      </c>
      <c r="J43" s="66">
        <f t="shared" si="4"/>
        <v>-20823529</v>
      </c>
      <c r="K43" s="66">
        <f t="shared" si="4"/>
        <v>-6435573</v>
      </c>
      <c r="L43" s="66">
        <f t="shared" si="4"/>
        <v>-13446051</v>
      </c>
      <c r="M43" s="66">
        <f t="shared" si="4"/>
        <v>-9186456</v>
      </c>
      <c r="N43" s="66">
        <f t="shared" si="4"/>
        <v>-29068080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-49891609</v>
      </c>
      <c r="X43" s="66">
        <f t="shared" si="4"/>
        <v>-24319816</v>
      </c>
      <c r="Y43" s="66">
        <f t="shared" si="4"/>
        <v>-25571793</v>
      </c>
      <c r="Z43" s="67">
        <f>+IF(X43&lt;&gt;0,+(Y43/X43)*100,0)</f>
        <v>105.14797069188353</v>
      </c>
      <c r="AA43" s="64">
        <f>+AA41-AA42</f>
        <v>-48639588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-109576908</v>
      </c>
      <c r="D45" s="56">
        <f>SUM(D43:D44)</f>
        <v>0</v>
      </c>
      <c r="E45" s="57">
        <f t="shared" si="5"/>
        <v>-48639588</v>
      </c>
      <c r="F45" s="58">
        <f t="shared" si="5"/>
        <v>-48639588</v>
      </c>
      <c r="G45" s="58">
        <f t="shared" si="5"/>
        <v>-3700218</v>
      </c>
      <c r="H45" s="58">
        <f t="shared" si="5"/>
        <v>-5503873</v>
      </c>
      <c r="I45" s="58">
        <f t="shared" si="5"/>
        <v>-11619438</v>
      </c>
      <c r="J45" s="58">
        <f t="shared" si="5"/>
        <v>-20823529</v>
      </c>
      <c r="K45" s="58">
        <f t="shared" si="5"/>
        <v>-6435573</v>
      </c>
      <c r="L45" s="58">
        <f t="shared" si="5"/>
        <v>-13446051</v>
      </c>
      <c r="M45" s="58">
        <f t="shared" si="5"/>
        <v>-9186456</v>
      </c>
      <c r="N45" s="58">
        <f t="shared" si="5"/>
        <v>-29068080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-49891609</v>
      </c>
      <c r="X45" s="58">
        <f t="shared" si="5"/>
        <v>-24319816</v>
      </c>
      <c r="Y45" s="58">
        <f t="shared" si="5"/>
        <v>-25571793</v>
      </c>
      <c r="Z45" s="59">
        <f>+IF(X45&lt;&gt;0,+(Y45/X45)*100,0)</f>
        <v>105.14797069188353</v>
      </c>
      <c r="AA45" s="56">
        <f>SUM(AA43:AA44)</f>
        <v>-48639588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-109576908</v>
      </c>
      <c r="D47" s="71">
        <f>SUM(D45:D46)</f>
        <v>0</v>
      </c>
      <c r="E47" s="72">
        <f t="shared" si="6"/>
        <v>-48639588</v>
      </c>
      <c r="F47" s="73">
        <f t="shared" si="6"/>
        <v>-48639588</v>
      </c>
      <c r="G47" s="73">
        <f t="shared" si="6"/>
        <v>-3700218</v>
      </c>
      <c r="H47" s="74">
        <f t="shared" si="6"/>
        <v>-5503873</v>
      </c>
      <c r="I47" s="74">
        <f t="shared" si="6"/>
        <v>-11619438</v>
      </c>
      <c r="J47" s="74">
        <f t="shared" si="6"/>
        <v>-20823529</v>
      </c>
      <c r="K47" s="74">
        <f t="shared" si="6"/>
        <v>-6435573</v>
      </c>
      <c r="L47" s="74">
        <f t="shared" si="6"/>
        <v>-13446051</v>
      </c>
      <c r="M47" s="73">
        <f t="shared" si="6"/>
        <v>-9186456</v>
      </c>
      <c r="N47" s="73">
        <f t="shared" si="6"/>
        <v>-29068080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-49891609</v>
      </c>
      <c r="X47" s="74">
        <f t="shared" si="6"/>
        <v>-24319816</v>
      </c>
      <c r="Y47" s="74">
        <f t="shared" si="6"/>
        <v>-25571793</v>
      </c>
      <c r="Z47" s="75">
        <f>+IF(X47&lt;&gt;0,+(Y47/X47)*100,0)</f>
        <v>105.14797069188353</v>
      </c>
      <c r="AA47" s="76">
        <f>SUM(AA45:AA46)</f>
        <v>-48639588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73614804</v>
      </c>
      <c r="D7" s="6"/>
      <c r="E7" s="7">
        <v>70556182</v>
      </c>
      <c r="F7" s="8">
        <v>70556182</v>
      </c>
      <c r="G7" s="8">
        <v>5959423</v>
      </c>
      <c r="H7" s="8">
        <v>4558406</v>
      </c>
      <c r="I7" s="8">
        <v>5918533</v>
      </c>
      <c r="J7" s="8">
        <v>16436362</v>
      </c>
      <c r="K7" s="8">
        <v>5389397</v>
      </c>
      <c r="L7" s="8">
        <v>8436480</v>
      </c>
      <c r="M7" s="8">
        <v>1901801</v>
      </c>
      <c r="N7" s="8">
        <v>15727678</v>
      </c>
      <c r="O7" s="8"/>
      <c r="P7" s="8"/>
      <c r="Q7" s="8"/>
      <c r="R7" s="8"/>
      <c r="S7" s="8"/>
      <c r="T7" s="8"/>
      <c r="U7" s="8"/>
      <c r="V7" s="8"/>
      <c r="W7" s="8">
        <v>32164040</v>
      </c>
      <c r="X7" s="8">
        <v>35278086</v>
      </c>
      <c r="Y7" s="8">
        <v>-3114046</v>
      </c>
      <c r="Z7" s="2">
        <v>-8.8271398850833354</v>
      </c>
      <c r="AA7" s="6">
        <v>70556182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10956678</v>
      </c>
      <c r="D13" s="6"/>
      <c r="E13" s="7">
        <v>10764878</v>
      </c>
      <c r="F13" s="8">
        <v>10764878</v>
      </c>
      <c r="G13" s="8">
        <v>604889</v>
      </c>
      <c r="H13" s="8">
        <v>611311</v>
      </c>
      <c r="I13" s="8">
        <v>586954</v>
      </c>
      <c r="J13" s="8">
        <v>1803154</v>
      </c>
      <c r="K13" s="8">
        <v>595197</v>
      </c>
      <c r="L13" s="8">
        <v>630040</v>
      </c>
      <c r="M13" s="8">
        <v>626981</v>
      </c>
      <c r="N13" s="8">
        <v>1852218</v>
      </c>
      <c r="O13" s="8"/>
      <c r="P13" s="8"/>
      <c r="Q13" s="8"/>
      <c r="R13" s="8"/>
      <c r="S13" s="8"/>
      <c r="T13" s="8"/>
      <c r="U13" s="8"/>
      <c r="V13" s="8"/>
      <c r="W13" s="8">
        <v>3655372</v>
      </c>
      <c r="X13" s="8">
        <v>5382438</v>
      </c>
      <c r="Y13" s="8">
        <v>-1727066</v>
      </c>
      <c r="Z13" s="2">
        <v>-32.08705794660338</v>
      </c>
      <c r="AA13" s="6">
        <v>10764878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6835987</v>
      </c>
      <c r="F18" s="8">
        <v>6835987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3417990</v>
      </c>
      <c r="Y18" s="8">
        <v>-3417990</v>
      </c>
      <c r="Z18" s="2">
        <v>-100</v>
      </c>
      <c r="AA18" s="6">
        <v>6835987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84571482</v>
      </c>
      <c r="D21" s="33">
        <f t="shared" si="0"/>
        <v>0</v>
      </c>
      <c r="E21" s="34">
        <f t="shared" si="0"/>
        <v>88157047</v>
      </c>
      <c r="F21" s="35">
        <f t="shared" si="0"/>
        <v>88157047</v>
      </c>
      <c r="G21" s="35">
        <f t="shared" si="0"/>
        <v>6564312</v>
      </c>
      <c r="H21" s="35">
        <f t="shared" si="0"/>
        <v>5169717</v>
      </c>
      <c r="I21" s="35">
        <f t="shared" si="0"/>
        <v>6505487</v>
      </c>
      <c r="J21" s="35">
        <f t="shared" si="0"/>
        <v>18239516</v>
      </c>
      <c r="K21" s="35">
        <f t="shared" si="0"/>
        <v>5984594</v>
      </c>
      <c r="L21" s="35">
        <f t="shared" si="0"/>
        <v>9066520</v>
      </c>
      <c r="M21" s="35">
        <f t="shared" si="0"/>
        <v>2528782</v>
      </c>
      <c r="N21" s="35">
        <f t="shared" si="0"/>
        <v>17579896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35819412</v>
      </c>
      <c r="X21" s="35">
        <f t="shared" si="0"/>
        <v>44078514</v>
      </c>
      <c r="Y21" s="35">
        <f t="shared" si="0"/>
        <v>-8259102</v>
      </c>
      <c r="Z21" s="36">
        <f>+IF(X21&lt;&gt;0,+(Y21/X21)*100,0)</f>
        <v>-18.737251441824924</v>
      </c>
      <c r="AA21" s="33">
        <f>SUM(AA5:AA20)</f>
        <v>88157047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19218490</v>
      </c>
      <c r="D24" s="6"/>
      <c r="E24" s="7">
        <v>26197334</v>
      </c>
      <c r="F24" s="8">
        <v>26197334</v>
      </c>
      <c r="G24" s="8">
        <v>1618403</v>
      </c>
      <c r="H24" s="8">
        <v>1255831</v>
      </c>
      <c r="I24" s="8">
        <v>1468491</v>
      </c>
      <c r="J24" s="8">
        <v>4342725</v>
      </c>
      <c r="K24" s="8">
        <v>1693155</v>
      </c>
      <c r="L24" s="8">
        <v>1519519</v>
      </c>
      <c r="M24" s="8">
        <v>1616537</v>
      </c>
      <c r="N24" s="8">
        <v>4829211</v>
      </c>
      <c r="O24" s="8"/>
      <c r="P24" s="8"/>
      <c r="Q24" s="8"/>
      <c r="R24" s="8"/>
      <c r="S24" s="8"/>
      <c r="T24" s="8"/>
      <c r="U24" s="8"/>
      <c r="V24" s="8"/>
      <c r="W24" s="8">
        <v>9171936</v>
      </c>
      <c r="X24" s="8">
        <v>13098732</v>
      </c>
      <c r="Y24" s="8">
        <v>-3926796</v>
      </c>
      <c r="Z24" s="2">
        <v>-29.978443715009973</v>
      </c>
      <c r="AA24" s="6">
        <v>26197334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13951165</v>
      </c>
      <c r="D26" s="6"/>
      <c r="E26" s="7">
        <v>16264212</v>
      </c>
      <c r="F26" s="8">
        <v>16264212</v>
      </c>
      <c r="G26" s="8"/>
      <c r="H26" s="8"/>
      <c r="I26" s="8"/>
      <c r="J26" s="8"/>
      <c r="K26" s="8"/>
      <c r="L26" s="8"/>
      <c r="M26" s="8">
        <v>5431789</v>
      </c>
      <c r="N26" s="8">
        <v>5431789</v>
      </c>
      <c r="O26" s="8"/>
      <c r="P26" s="8"/>
      <c r="Q26" s="8"/>
      <c r="R26" s="8"/>
      <c r="S26" s="8"/>
      <c r="T26" s="8"/>
      <c r="U26" s="8"/>
      <c r="V26" s="8"/>
      <c r="W26" s="8">
        <v>5431789</v>
      </c>
      <c r="X26" s="8">
        <v>8132106</v>
      </c>
      <c r="Y26" s="8">
        <v>-2700317</v>
      </c>
      <c r="Z26" s="2">
        <v>-33.205629636406606</v>
      </c>
      <c r="AA26" s="6">
        <v>16264212</v>
      </c>
    </row>
    <row r="27" spans="1:27" ht="13.5" x14ac:dyDescent="0.25">
      <c r="A27" s="25" t="s">
        <v>53</v>
      </c>
      <c r="B27" s="24" t="s">
        <v>32</v>
      </c>
      <c r="C27" s="6">
        <v>25433123</v>
      </c>
      <c r="D27" s="6"/>
      <c r="E27" s="7">
        <v>25253227</v>
      </c>
      <c r="F27" s="8">
        <v>25253227</v>
      </c>
      <c r="G27" s="8"/>
      <c r="H27" s="8"/>
      <c r="I27" s="8"/>
      <c r="J27" s="8"/>
      <c r="K27" s="8">
        <v>8477708</v>
      </c>
      <c r="L27" s="8"/>
      <c r="M27" s="8"/>
      <c r="N27" s="8">
        <v>8477708</v>
      </c>
      <c r="O27" s="8"/>
      <c r="P27" s="8"/>
      <c r="Q27" s="8"/>
      <c r="R27" s="8"/>
      <c r="S27" s="8"/>
      <c r="T27" s="8"/>
      <c r="U27" s="8"/>
      <c r="V27" s="8"/>
      <c r="W27" s="8">
        <v>8477708</v>
      </c>
      <c r="X27" s="8">
        <v>12626616</v>
      </c>
      <c r="Y27" s="8">
        <v>-4148908</v>
      </c>
      <c r="Z27" s="2">
        <v>-32.858431744499079</v>
      </c>
      <c r="AA27" s="6">
        <v>25253227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77712250</v>
      </c>
      <c r="D30" s="6"/>
      <c r="E30" s="7">
        <v>59086400</v>
      </c>
      <c r="F30" s="8">
        <v>59086400</v>
      </c>
      <c r="G30" s="8">
        <v>99710</v>
      </c>
      <c r="H30" s="8">
        <v>104197</v>
      </c>
      <c r="I30" s="8">
        <v>2037094</v>
      </c>
      <c r="J30" s="8">
        <v>2241001</v>
      </c>
      <c r="K30" s="8">
        <v>1079247</v>
      </c>
      <c r="L30" s="8">
        <v>523566</v>
      </c>
      <c r="M30" s="8">
        <v>93720</v>
      </c>
      <c r="N30" s="8">
        <v>1696533</v>
      </c>
      <c r="O30" s="8"/>
      <c r="P30" s="8"/>
      <c r="Q30" s="8"/>
      <c r="R30" s="8"/>
      <c r="S30" s="8"/>
      <c r="T30" s="8"/>
      <c r="U30" s="8"/>
      <c r="V30" s="8"/>
      <c r="W30" s="8">
        <v>3937534</v>
      </c>
      <c r="X30" s="8">
        <v>29543208</v>
      </c>
      <c r="Y30" s="8">
        <v>-25605674</v>
      </c>
      <c r="Z30" s="2">
        <v>-86.671948422121261</v>
      </c>
      <c r="AA30" s="6">
        <v>59086400</v>
      </c>
    </row>
    <row r="31" spans="1:27" ht="13.5" x14ac:dyDescent="0.25">
      <c r="A31" s="25" t="s">
        <v>57</v>
      </c>
      <c r="B31" s="24" t="s">
        <v>32</v>
      </c>
      <c r="C31" s="6">
        <v>4651784</v>
      </c>
      <c r="D31" s="6"/>
      <c r="E31" s="7">
        <v>5925000</v>
      </c>
      <c r="F31" s="8">
        <v>5925000</v>
      </c>
      <c r="G31" s="8"/>
      <c r="H31" s="8"/>
      <c r="I31" s="8">
        <v>874473</v>
      </c>
      <c r="J31" s="8">
        <v>874473</v>
      </c>
      <c r="K31" s="8">
        <v>23906</v>
      </c>
      <c r="L31" s="8">
        <v>390124</v>
      </c>
      <c r="M31" s="8"/>
      <c r="N31" s="8">
        <v>414030</v>
      </c>
      <c r="O31" s="8"/>
      <c r="P31" s="8"/>
      <c r="Q31" s="8"/>
      <c r="R31" s="8"/>
      <c r="S31" s="8"/>
      <c r="T31" s="8"/>
      <c r="U31" s="8"/>
      <c r="V31" s="8"/>
      <c r="W31" s="8">
        <v>1288503</v>
      </c>
      <c r="X31" s="8">
        <v>2962500</v>
      </c>
      <c r="Y31" s="8">
        <v>-1673997</v>
      </c>
      <c r="Z31" s="2">
        <v>-56.506227848101261</v>
      </c>
      <c r="AA31" s="6">
        <v>5925000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1718513</v>
      </c>
      <c r="D33" s="6"/>
      <c r="E33" s="7">
        <v>2455368</v>
      </c>
      <c r="F33" s="8">
        <v>2455368</v>
      </c>
      <c r="G33" s="8"/>
      <c r="H33" s="8">
        <v>74278</v>
      </c>
      <c r="I33" s="8">
        <v>1821</v>
      </c>
      <c r="J33" s="8">
        <v>76099</v>
      </c>
      <c r="K33" s="8">
        <v>420093</v>
      </c>
      <c r="L33" s="8">
        <v>2610</v>
      </c>
      <c r="M33" s="8"/>
      <c r="N33" s="8">
        <v>422703</v>
      </c>
      <c r="O33" s="8"/>
      <c r="P33" s="8"/>
      <c r="Q33" s="8"/>
      <c r="R33" s="8"/>
      <c r="S33" s="8"/>
      <c r="T33" s="8"/>
      <c r="U33" s="8"/>
      <c r="V33" s="8"/>
      <c r="W33" s="8">
        <v>498802</v>
      </c>
      <c r="X33" s="8">
        <v>1227708</v>
      </c>
      <c r="Y33" s="8">
        <v>-728906</v>
      </c>
      <c r="Z33" s="2">
        <v>-59.371283725446112</v>
      </c>
      <c r="AA33" s="6">
        <v>2455368</v>
      </c>
    </row>
    <row r="34" spans="1:27" ht="13.5" x14ac:dyDescent="0.25">
      <c r="A34" s="23" t="s">
        <v>59</v>
      </c>
      <c r="B34" s="29" t="s">
        <v>32</v>
      </c>
      <c r="C34" s="6">
        <v>3220185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145905510</v>
      </c>
      <c r="D35" s="33">
        <f>SUM(D24:D34)</f>
        <v>0</v>
      </c>
      <c r="E35" s="34">
        <f t="shared" si="1"/>
        <v>135181541</v>
      </c>
      <c r="F35" s="35">
        <f t="shared" si="1"/>
        <v>135181541</v>
      </c>
      <c r="G35" s="35">
        <f t="shared" si="1"/>
        <v>1718113</v>
      </c>
      <c r="H35" s="35">
        <f t="shared" si="1"/>
        <v>1434306</v>
      </c>
      <c r="I35" s="35">
        <f t="shared" si="1"/>
        <v>4381879</v>
      </c>
      <c r="J35" s="35">
        <f t="shared" si="1"/>
        <v>7534298</v>
      </c>
      <c r="K35" s="35">
        <f t="shared" si="1"/>
        <v>11694109</v>
      </c>
      <c r="L35" s="35">
        <f t="shared" si="1"/>
        <v>2435819</v>
      </c>
      <c r="M35" s="35">
        <f t="shared" si="1"/>
        <v>7142046</v>
      </c>
      <c r="N35" s="35">
        <f t="shared" si="1"/>
        <v>21271974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28806272</v>
      </c>
      <c r="X35" s="35">
        <f t="shared" si="1"/>
        <v>67590870</v>
      </c>
      <c r="Y35" s="35">
        <f t="shared" si="1"/>
        <v>-38784598</v>
      </c>
      <c r="Z35" s="36">
        <f>+IF(X35&lt;&gt;0,+(Y35/X35)*100,0)</f>
        <v>-57.381415566924943</v>
      </c>
      <c r="AA35" s="33">
        <f>SUM(AA24:AA34)</f>
        <v>135181541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-61334028</v>
      </c>
      <c r="D37" s="46">
        <f>+D21-D35</f>
        <v>0</v>
      </c>
      <c r="E37" s="47">
        <f t="shared" si="2"/>
        <v>-47024494</v>
      </c>
      <c r="F37" s="48">
        <f t="shared" si="2"/>
        <v>-47024494</v>
      </c>
      <c r="G37" s="48">
        <f t="shared" si="2"/>
        <v>4846199</v>
      </c>
      <c r="H37" s="48">
        <f t="shared" si="2"/>
        <v>3735411</v>
      </c>
      <c r="I37" s="48">
        <f t="shared" si="2"/>
        <v>2123608</v>
      </c>
      <c r="J37" s="48">
        <f t="shared" si="2"/>
        <v>10705218</v>
      </c>
      <c r="K37" s="48">
        <f t="shared" si="2"/>
        <v>-5709515</v>
      </c>
      <c r="L37" s="48">
        <f t="shared" si="2"/>
        <v>6630701</v>
      </c>
      <c r="M37" s="48">
        <f t="shared" si="2"/>
        <v>-4613264</v>
      </c>
      <c r="N37" s="48">
        <f t="shared" si="2"/>
        <v>-3692078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7013140</v>
      </c>
      <c r="X37" s="48">
        <f>IF(F21=F35,0,X21-X35)</f>
        <v>-23512356</v>
      </c>
      <c r="Y37" s="48">
        <f t="shared" si="2"/>
        <v>30525496</v>
      </c>
      <c r="Z37" s="49">
        <f>+IF(X37&lt;&gt;0,+(Y37/X37)*100,0)</f>
        <v>-129.82746603530501</v>
      </c>
      <c r="AA37" s="46">
        <f>+AA21-AA35</f>
        <v>-47024494</v>
      </c>
    </row>
    <row r="38" spans="1:27" ht="23.1" customHeight="1" x14ac:dyDescent="0.25">
      <c r="A38" s="50" t="s">
        <v>62</v>
      </c>
      <c r="B38" s="29" t="s">
        <v>32</v>
      </c>
      <c r="C38" s="6">
        <v>144575751</v>
      </c>
      <c r="D38" s="6"/>
      <c r="E38" s="7">
        <v>139068571</v>
      </c>
      <c r="F38" s="8">
        <v>139068571</v>
      </c>
      <c r="G38" s="8"/>
      <c r="H38" s="8"/>
      <c r="I38" s="8"/>
      <c r="J38" s="8"/>
      <c r="K38" s="8">
        <v>74943932</v>
      </c>
      <c r="L38" s="8">
        <v>25592556</v>
      </c>
      <c r="M38" s="8">
        <v>3458876</v>
      </c>
      <c r="N38" s="8">
        <v>103995364</v>
      </c>
      <c r="O38" s="8"/>
      <c r="P38" s="8"/>
      <c r="Q38" s="8"/>
      <c r="R38" s="8"/>
      <c r="S38" s="8"/>
      <c r="T38" s="8"/>
      <c r="U38" s="8"/>
      <c r="V38" s="8"/>
      <c r="W38" s="8">
        <v>103995364</v>
      </c>
      <c r="X38" s="8">
        <v>69534282</v>
      </c>
      <c r="Y38" s="8">
        <v>34461082</v>
      </c>
      <c r="Z38" s="2">
        <v>49.559844451978378</v>
      </c>
      <c r="AA38" s="6">
        <v>139068571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83241723</v>
      </c>
      <c r="D41" s="56">
        <f>SUM(D37:D40)</f>
        <v>0</v>
      </c>
      <c r="E41" s="57">
        <f t="shared" si="3"/>
        <v>92044077</v>
      </c>
      <c r="F41" s="58">
        <f t="shared" si="3"/>
        <v>92044077</v>
      </c>
      <c r="G41" s="58">
        <f t="shared" si="3"/>
        <v>4846199</v>
      </c>
      <c r="H41" s="58">
        <f t="shared" si="3"/>
        <v>3735411</v>
      </c>
      <c r="I41" s="58">
        <f t="shared" si="3"/>
        <v>2123608</v>
      </c>
      <c r="J41" s="58">
        <f t="shared" si="3"/>
        <v>10705218</v>
      </c>
      <c r="K41" s="58">
        <f t="shared" si="3"/>
        <v>69234417</v>
      </c>
      <c r="L41" s="58">
        <f t="shared" si="3"/>
        <v>32223257</v>
      </c>
      <c r="M41" s="58">
        <f t="shared" si="3"/>
        <v>-1154388</v>
      </c>
      <c r="N41" s="58">
        <f t="shared" si="3"/>
        <v>100303286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111008504</v>
      </c>
      <c r="X41" s="58">
        <f t="shared" si="3"/>
        <v>46021926</v>
      </c>
      <c r="Y41" s="58">
        <f t="shared" si="3"/>
        <v>64986578</v>
      </c>
      <c r="Z41" s="59">
        <f>+IF(X41&lt;&gt;0,+(Y41/X41)*100,0)</f>
        <v>141.20786253056858</v>
      </c>
      <c r="AA41" s="56">
        <f>SUM(AA37:AA40)</f>
        <v>92044077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83241723</v>
      </c>
      <c r="D43" s="64">
        <f>+D41-D42</f>
        <v>0</v>
      </c>
      <c r="E43" s="65">
        <f t="shared" si="4"/>
        <v>92044077</v>
      </c>
      <c r="F43" s="66">
        <f t="shared" si="4"/>
        <v>92044077</v>
      </c>
      <c r="G43" s="66">
        <f t="shared" si="4"/>
        <v>4846199</v>
      </c>
      <c r="H43" s="66">
        <f t="shared" si="4"/>
        <v>3735411</v>
      </c>
      <c r="I43" s="66">
        <f t="shared" si="4"/>
        <v>2123608</v>
      </c>
      <c r="J43" s="66">
        <f t="shared" si="4"/>
        <v>10705218</v>
      </c>
      <c r="K43" s="66">
        <f t="shared" si="4"/>
        <v>69234417</v>
      </c>
      <c r="L43" s="66">
        <f t="shared" si="4"/>
        <v>32223257</v>
      </c>
      <c r="M43" s="66">
        <f t="shared" si="4"/>
        <v>-1154388</v>
      </c>
      <c r="N43" s="66">
        <f t="shared" si="4"/>
        <v>100303286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111008504</v>
      </c>
      <c r="X43" s="66">
        <f t="shared" si="4"/>
        <v>46021926</v>
      </c>
      <c r="Y43" s="66">
        <f t="shared" si="4"/>
        <v>64986578</v>
      </c>
      <c r="Z43" s="67">
        <f>+IF(X43&lt;&gt;0,+(Y43/X43)*100,0)</f>
        <v>141.20786253056858</v>
      </c>
      <c r="AA43" s="64">
        <f>+AA41-AA42</f>
        <v>92044077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83241723</v>
      </c>
      <c r="D45" s="56">
        <f>SUM(D43:D44)</f>
        <v>0</v>
      </c>
      <c r="E45" s="57">
        <f t="shared" si="5"/>
        <v>92044077</v>
      </c>
      <c r="F45" s="58">
        <f t="shared" si="5"/>
        <v>92044077</v>
      </c>
      <c r="G45" s="58">
        <f t="shared" si="5"/>
        <v>4846199</v>
      </c>
      <c r="H45" s="58">
        <f t="shared" si="5"/>
        <v>3735411</v>
      </c>
      <c r="I45" s="58">
        <f t="shared" si="5"/>
        <v>2123608</v>
      </c>
      <c r="J45" s="58">
        <f t="shared" si="5"/>
        <v>10705218</v>
      </c>
      <c r="K45" s="58">
        <f t="shared" si="5"/>
        <v>69234417</v>
      </c>
      <c r="L45" s="58">
        <f t="shared" si="5"/>
        <v>32223257</v>
      </c>
      <c r="M45" s="58">
        <f t="shared" si="5"/>
        <v>-1154388</v>
      </c>
      <c r="N45" s="58">
        <f t="shared" si="5"/>
        <v>100303286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111008504</v>
      </c>
      <c r="X45" s="58">
        <f t="shared" si="5"/>
        <v>46021926</v>
      </c>
      <c r="Y45" s="58">
        <f t="shared" si="5"/>
        <v>64986578</v>
      </c>
      <c r="Z45" s="59">
        <f>+IF(X45&lt;&gt;0,+(Y45/X45)*100,0)</f>
        <v>141.20786253056858</v>
      </c>
      <c r="AA45" s="56">
        <f>SUM(AA43:AA44)</f>
        <v>92044077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83241723</v>
      </c>
      <c r="D47" s="71">
        <f>SUM(D45:D46)</f>
        <v>0</v>
      </c>
      <c r="E47" s="72">
        <f t="shared" si="6"/>
        <v>92044077</v>
      </c>
      <c r="F47" s="73">
        <f t="shared" si="6"/>
        <v>92044077</v>
      </c>
      <c r="G47" s="73">
        <f t="shared" si="6"/>
        <v>4846199</v>
      </c>
      <c r="H47" s="74">
        <f t="shared" si="6"/>
        <v>3735411</v>
      </c>
      <c r="I47" s="74">
        <f t="shared" si="6"/>
        <v>2123608</v>
      </c>
      <c r="J47" s="74">
        <f t="shared" si="6"/>
        <v>10705218</v>
      </c>
      <c r="K47" s="74">
        <f t="shared" si="6"/>
        <v>69234417</v>
      </c>
      <c r="L47" s="74">
        <f t="shared" si="6"/>
        <v>32223257</v>
      </c>
      <c r="M47" s="73">
        <f t="shared" si="6"/>
        <v>-1154388</v>
      </c>
      <c r="N47" s="73">
        <f t="shared" si="6"/>
        <v>100303286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111008504</v>
      </c>
      <c r="X47" s="74">
        <f t="shared" si="6"/>
        <v>46021926</v>
      </c>
      <c r="Y47" s="74">
        <f t="shared" si="6"/>
        <v>64986578</v>
      </c>
      <c r="Z47" s="75">
        <f>+IF(X47&lt;&gt;0,+(Y47/X47)*100,0)</f>
        <v>141.20786253056858</v>
      </c>
      <c r="AA47" s="76">
        <f>SUM(AA45:AA46)</f>
        <v>92044077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24200003</v>
      </c>
      <c r="D7" s="6"/>
      <c r="E7" s="7">
        <v>17100444</v>
      </c>
      <c r="F7" s="8">
        <v>17100444</v>
      </c>
      <c r="G7" s="8">
        <v>2293145</v>
      </c>
      <c r="H7" s="8">
        <v>2200932</v>
      </c>
      <c r="I7" s="8">
        <v>1732726</v>
      </c>
      <c r="J7" s="8">
        <v>6226803</v>
      </c>
      <c r="K7" s="8">
        <v>1995294</v>
      </c>
      <c r="L7" s="8">
        <v>1569274</v>
      </c>
      <c r="M7" s="8">
        <v>1771393</v>
      </c>
      <c r="N7" s="8">
        <v>5335961</v>
      </c>
      <c r="O7" s="8"/>
      <c r="P7" s="8"/>
      <c r="Q7" s="8"/>
      <c r="R7" s="8"/>
      <c r="S7" s="8"/>
      <c r="T7" s="8"/>
      <c r="U7" s="8"/>
      <c r="V7" s="8"/>
      <c r="W7" s="8">
        <v>11562764</v>
      </c>
      <c r="X7" s="8">
        <v>8550228</v>
      </c>
      <c r="Y7" s="8">
        <v>3012536</v>
      </c>
      <c r="Z7" s="2">
        <v>35.233399623963244</v>
      </c>
      <c r="AA7" s="6">
        <v>17100444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5597291</v>
      </c>
      <c r="F13" s="8">
        <v>5597291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2798646</v>
      </c>
      <c r="Y13" s="8">
        <v>-2798646</v>
      </c>
      <c r="Z13" s="2">
        <v>-100</v>
      </c>
      <c r="AA13" s="6">
        <v>5597291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3921105</v>
      </c>
      <c r="F18" s="8">
        <v>3921105</v>
      </c>
      <c r="G18" s="8">
        <v>1124370</v>
      </c>
      <c r="H18" s="8"/>
      <c r="I18" s="8"/>
      <c r="J18" s="8">
        <v>1124370</v>
      </c>
      <c r="K18" s="8"/>
      <c r="L18" s="8"/>
      <c r="M18" s="8">
        <v>783190</v>
      </c>
      <c r="N18" s="8">
        <v>783190</v>
      </c>
      <c r="O18" s="8"/>
      <c r="P18" s="8"/>
      <c r="Q18" s="8"/>
      <c r="R18" s="8"/>
      <c r="S18" s="8"/>
      <c r="T18" s="8"/>
      <c r="U18" s="8"/>
      <c r="V18" s="8"/>
      <c r="W18" s="8">
        <v>1907560</v>
      </c>
      <c r="X18" s="8">
        <v>1960554</v>
      </c>
      <c r="Y18" s="8">
        <v>-52994</v>
      </c>
      <c r="Z18" s="2">
        <v>-2.7030114957302884</v>
      </c>
      <c r="AA18" s="6">
        <v>3921105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27201903</v>
      </c>
      <c r="D21" s="33">
        <f t="shared" si="0"/>
        <v>0</v>
      </c>
      <c r="E21" s="34">
        <f t="shared" si="0"/>
        <v>26618840</v>
      </c>
      <c r="F21" s="35">
        <f t="shared" si="0"/>
        <v>26618840</v>
      </c>
      <c r="G21" s="35">
        <f t="shared" si="0"/>
        <v>3417515</v>
      </c>
      <c r="H21" s="35">
        <f t="shared" si="0"/>
        <v>2200932</v>
      </c>
      <c r="I21" s="35">
        <f t="shared" si="0"/>
        <v>1732726</v>
      </c>
      <c r="J21" s="35">
        <f t="shared" si="0"/>
        <v>7351173</v>
      </c>
      <c r="K21" s="35">
        <f t="shared" si="0"/>
        <v>1995294</v>
      </c>
      <c r="L21" s="35">
        <f t="shared" si="0"/>
        <v>1569274</v>
      </c>
      <c r="M21" s="35">
        <f t="shared" si="0"/>
        <v>2554583</v>
      </c>
      <c r="N21" s="35">
        <f t="shared" si="0"/>
        <v>6119151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13470324</v>
      </c>
      <c r="X21" s="35">
        <f t="shared" si="0"/>
        <v>13309428</v>
      </c>
      <c r="Y21" s="35">
        <f t="shared" si="0"/>
        <v>160896</v>
      </c>
      <c r="Z21" s="36">
        <f>+IF(X21&lt;&gt;0,+(Y21/X21)*100,0)</f>
        <v>1.2088874142449999</v>
      </c>
      <c r="AA21" s="33">
        <f>SUM(AA5:AA20)</f>
        <v>26618840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37525374</v>
      </c>
      <c r="D24" s="6"/>
      <c r="E24" s="7">
        <v>40017220</v>
      </c>
      <c r="F24" s="8">
        <v>40017220</v>
      </c>
      <c r="G24" s="8">
        <v>2903080</v>
      </c>
      <c r="H24" s="8">
        <v>3609933</v>
      </c>
      <c r="I24" s="8">
        <v>3451688</v>
      </c>
      <c r="J24" s="8">
        <v>9964701</v>
      </c>
      <c r="K24" s="8"/>
      <c r="L24" s="8"/>
      <c r="M24" s="8">
        <v>11430915</v>
      </c>
      <c r="N24" s="8">
        <v>11430915</v>
      </c>
      <c r="O24" s="8"/>
      <c r="P24" s="8"/>
      <c r="Q24" s="8"/>
      <c r="R24" s="8"/>
      <c r="S24" s="8"/>
      <c r="T24" s="8"/>
      <c r="U24" s="8"/>
      <c r="V24" s="8"/>
      <c r="W24" s="8">
        <v>21395616</v>
      </c>
      <c r="X24" s="8">
        <v>20008620</v>
      </c>
      <c r="Y24" s="8">
        <v>1386996</v>
      </c>
      <c r="Z24" s="2">
        <v>6.9319923113138238</v>
      </c>
      <c r="AA24" s="6">
        <v>40017220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47735591</v>
      </c>
      <c r="D26" s="6"/>
      <c r="E26" s="7">
        <v>30089561</v>
      </c>
      <c r="F26" s="8">
        <v>30089561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15044778</v>
      </c>
      <c r="Y26" s="8">
        <v>-15044778</v>
      </c>
      <c r="Z26" s="2">
        <v>-100</v>
      </c>
      <c r="AA26" s="6">
        <v>30089561</v>
      </c>
    </row>
    <row r="27" spans="1:27" ht="13.5" x14ac:dyDescent="0.25">
      <c r="A27" s="25" t="s">
        <v>53</v>
      </c>
      <c r="B27" s="24" t="s">
        <v>32</v>
      </c>
      <c r="C27" s="6">
        <v>38096090</v>
      </c>
      <c r="D27" s="6"/>
      <c r="E27" s="7">
        <v>33985432</v>
      </c>
      <c r="F27" s="8">
        <v>33985432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16992720</v>
      </c>
      <c r="Y27" s="8">
        <v>-16992720</v>
      </c>
      <c r="Z27" s="2">
        <v>-100</v>
      </c>
      <c r="AA27" s="6">
        <v>33985432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60663828</v>
      </c>
      <c r="D30" s="6"/>
      <c r="E30" s="7">
        <v>11395180</v>
      </c>
      <c r="F30" s="8">
        <v>11395180</v>
      </c>
      <c r="G30" s="8">
        <v>1306231</v>
      </c>
      <c r="H30" s="8">
        <v>208493</v>
      </c>
      <c r="I30" s="8">
        <v>360235</v>
      </c>
      <c r="J30" s="8">
        <v>1874959</v>
      </c>
      <c r="K30" s="8">
        <v>1500301</v>
      </c>
      <c r="L30" s="8">
        <v>-269337</v>
      </c>
      <c r="M30" s="8"/>
      <c r="N30" s="8">
        <v>1230964</v>
      </c>
      <c r="O30" s="8"/>
      <c r="P30" s="8"/>
      <c r="Q30" s="8"/>
      <c r="R30" s="8"/>
      <c r="S30" s="8"/>
      <c r="T30" s="8"/>
      <c r="U30" s="8"/>
      <c r="V30" s="8"/>
      <c r="W30" s="8">
        <v>3105923</v>
      </c>
      <c r="X30" s="8">
        <v>5697588</v>
      </c>
      <c r="Y30" s="8">
        <v>-2591665</v>
      </c>
      <c r="Z30" s="2">
        <v>-45.487055224070254</v>
      </c>
      <c r="AA30" s="6">
        <v>11395180</v>
      </c>
    </row>
    <row r="31" spans="1:27" ht="13.5" x14ac:dyDescent="0.25">
      <c r="A31" s="25" t="s">
        <v>57</v>
      </c>
      <c r="B31" s="24" t="s">
        <v>32</v>
      </c>
      <c r="C31" s="6">
        <v>10569640</v>
      </c>
      <c r="D31" s="6"/>
      <c r="E31" s="7">
        <v>6044828</v>
      </c>
      <c r="F31" s="8">
        <v>6044828</v>
      </c>
      <c r="G31" s="8">
        <v>1069183</v>
      </c>
      <c r="H31" s="8">
        <v>1070348</v>
      </c>
      <c r="I31" s="8">
        <v>230577</v>
      </c>
      <c r="J31" s="8">
        <v>2370108</v>
      </c>
      <c r="K31" s="8">
        <v>1517426</v>
      </c>
      <c r="L31" s="8">
        <v>7825168</v>
      </c>
      <c r="M31" s="8">
        <v>270101</v>
      </c>
      <c r="N31" s="8">
        <v>9612695</v>
      </c>
      <c r="O31" s="8"/>
      <c r="P31" s="8"/>
      <c r="Q31" s="8"/>
      <c r="R31" s="8"/>
      <c r="S31" s="8"/>
      <c r="T31" s="8"/>
      <c r="U31" s="8"/>
      <c r="V31" s="8"/>
      <c r="W31" s="8">
        <v>11982803</v>
      </c>
      <c r="X31" s="8">
        <v>3022416</v>
      </c>
      <c r="Y31" s="8">
        <v>8960387</v>
      </c>
      <c r="Z31" s="2">
        <v>296.4643847835639</v>
      </c>
      <c r="AA31" s="6">
        <v>6044828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2577248</v>
      </c>
      <c r="D33" s="6"/>
      <c r="E33" s="7">
        <v>3247535</v>
      </c>
      <c r="F33" s="8">
        <v>3247535</v>
      </c>
      <c r="G33" s="8">
        <v>131984</v>
      </c>
      <c r="H33" s="8">
        <v>186482</v>
      </c>
      <c r="I33" s="8">
        <v>231455</v>
      </c>
      <c r="J33" s="8">
        <v>549921</v>
      </c>
      <c r="K33" s="8">
        <v>-2001</v>
      </c>
      <c r="L33" s="8">
        <v>36476</v>
      </c>
      <c r="M33" s="8">
        <v>257331</v>
      </c>
      <c r="N33" s="8">
        <v>291806</v>
      </c>
      <c r="O33" s="8"/>
      <c r="P33" s="8"/>
      <c r="Q33" s="8"/>
      <c r="R33" s="8"/>
      <c r="S33" s="8"/>
      <c r="T33" s="8"/>
      <c r="U33" s="8"/>
      <c r="V33" s="8"/>
      <c r="W33" s="8">
        <v>841727</v>
      </c>
      <c r="X33" s="8">
        <v>1623768</v>
      </c>
      <c r="Y33" s="8">
        <v>-782041</v>
      </c>
      <c r="Z33" s="2">
        <v>-48.162114292189521</v>
      </c>
      <c r="AA33" s="6">
        <v>3247535</v>
      </c>
    </row>
    <row r="34" spans="1:27" ht="13.5" x14ac:dyDescent="0.25">
      <c r="A34" s="23" t="s">
        <v>59</v>
      </c>
      <c r="B34" s="29" t="s">
        <v>32</v>
      </c>
      <c r="C34" s="6">
        <v>1431083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198598854</v>
      </c>
      <c r="D35" s="33">
        <f>SUM(D24:D34)</f>
        <v>0</v>
      </c>
      <c r="E35" s="34">
        <f t="shared" si="1"/>
        <v>124779756</v>
      </c>
      <c r="F35" s="35">
        <f t="shared" si="1"/>
        <v>124779756</v>
      </c>
      <c r="G35" s="35">
        <f t="shared" si="1"/>
        <v>5410478</v>
      </c>
      <c r="H35" s="35">
        <f t="shared" si="1"/>
        <v>5075256</v>
      </c>
      <c r="I35" s="35">
        <f t="shared" si="1"/>
        <v>4273955</v>
      </c>
      <c r="J35" s="35">
        <f t="shared" si="1"/>
        <v>14759689</v>
      </c>
      <c r="K35" s="35">
        <f t="shared" si="1"/>
        <v>3015726</v>
      </c>
      <c r="L35" s="35">
        <f t="shared" si="1"/>
        <v>7592307</v>
      </c>
      <c r="M35" s="35">
        <f t="shared" si="1"/>
        <v>11958347</v>
      </c>
      <c r="N35" s="35">
        <f t="shared" si="1"/>
        <v>22566380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37326069</v>
      </c>
      <c r="X35" s="35">
        <f t="shared" si="1"/>
        <v>62389890</v>
      </c>
      <c r="Y35" s="35">
        <f t="shared" si="1"/>
        <v>-25063821</v>
      </c>
      <c r="Z35" s="36">
        <f>+IF(X35&lt;&gt;0,+(Y35/X35)*100,0)</f>
        <v>-40.172888588199143</v>
      </c>
      <c r="AA35" s="33">
        <f>SUM(AA24:AA34)</f>
        <v>124779756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-171396951</v>
      </c>
      <c r="D37" s="46">
        <f>+D21-D35</f>
        <v>0</v>
      </c>
      <c r="E37" s="47">
        <f t="shared" si="2"/>
        <v>-98160916</v>
      </c>
      <c r="F37" s="48">
        <f t="shared" si="2"/>
        <v>-98160916</v>
      </c>
      <c r="G37" s="48">
        <f t="shared" si="2"/>
        <v>-1992963</v>
      </c>
      <c r="H37" s="48">
        <f t="shared" si="2"/>
        <v>-2874324</v>
      </c>
      <c r="I37" s="48">
        <f t="shared" si="2"/>
        <v>-2541229</v>
      </c>
      <c r="J37" s="48">
        <f t="shared" si="2"/>
        <v>-7408516</v>
      </c>
      <c r="K37" s="48">
        <f t="shared" si="2"/>
        <v>-1020432</v>
      </c>
      <c r="L37" s="48">
        <f t="shared" si="2"/>
        <v>-6023033</v>
      </c>
      <c r="M37" s="48">
        <f t="shared" si="2"/>
        <v>-9403764</v>
      </c>
      <c r="N37" s="48">
        <f t="shared" si="2"/>
        <v>-16447229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-23855745</v>
      </c>
      <c r="X37" s="48">
        <f>IF(F21=F35,0,X21-X35)</f>
        <v>-49080462</v>
      </c>
      <c r="Y37" s="48">
        <f t="shared" si="2"/>
        <v>25224717</v>
      </c>
      <c r="Z37" s="49">
        <f>+IF(X37&lt;&gt;0,+(Y37/X37)*100,0)</f>
        <v>-51.394620123991494</v>
      </c>
      <c r="AA37" s="46">
        <f>+AA21-AA35</f>
        <v>-98160916</v>
      </c>
    </row>
    <row r="38" spans="1:27" ht="23.1" customHeight="1" x14ac:dyDescent="0.25">
      <c r="A38" s="50" t="s">
        <v>62</v>
      </c>
      <c r="B38" s="29" t="s">
        <v>32</v>
      </c>
      <c r="C38" s="6">
        <v>52738047</v>
      </c>
      <c r="D38" s="6"/>
      <c r="E38" s="7">
        <v>70000000</v>
      </c>
      <c r="F38" s="8">
        <v>70000000</v>
      </c>
      <c r="G38" s="8"/>
      <c r="H38" s="8"/>
      <c r="I38" s="8"/>
      <c r="J38" s="8"/>
      <c r="K38" s="8"/>
      <c r="L38" s="8"/>
      <c r="M38" s="8">
        <v>38919555</v>
      </c>
      <c r="N38" s="8">
        <v>38919555</v>
      </c>
      <c r="O38" s="8"/>
      <c r="P38" s="8"/>
      <c r="Q38" s="8"/>
      <c r="R38" s="8"/>
      <c r="S38" s="8"/>
      <c r="T38" s="8"/>
      <c r="U38" s="8"/>
      <c r="V38" s="8"/>
      <c r="W38" s="8">
        <v>38919555</v>
      </c>
      <c r="X38" s="8">
        <v>34999998</v>
      </c>
      <c r="Y38" s="8">
        <v>3919557</v>
      </c>
      <c r="Z38" s="2">
        <v>11.198734925641995</v>
      </c>
      <c r="AA38" s="6">
        <v>70000000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88500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-118570404</v>
      </c>
      <c r="D41" s="56">
        <f>SUM(D37:D40)</f>
        <v>0</v>
      </c>
      <c r="E41" s="57">
        <f t="shared" si="3"/>
        <v>-28160916</v>
      </c>
      <c r="F41" s="58">
        <f t="shared" si="3"/>
        <v>-28160916</v>
      </c>
      <c r="G41" s="58">
        <f t="shared" si="3"/>
        <v>-1992963</v>
      </c>
      <c r="H41" s="58">
        <f t="shared" si="3"/>
        <v>-2874324</v>
      </c>
      <c r="I41" s="58">
        <f t="shared" si="3"/>
        <v>-2541229</v>
      </c>
      <c r="J41" s="58">
        <f t="shared" si="3"/>
        <v>-7408516</v>
      </c>
      <c r="K41" s="58">
        <f t="shared" si="3"/>
        <v>-1020432</v>
      </c>
      <c r="L41" s="58">
        <f t="shared" si="3"/>
        <v>-6023033</v>
      </c>
      <c r="M41" s="58">
        <f t="shared" si="3"/>
        <v>29515791</v>
      </c>
      <c r="N41" s="58">
        <f t="shared" si="3"/>
        <v>22472326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15063810</v>
      </c>
      <c r="X41" s="58">
        <f t="shared" si="3"/>
        <v>-14080464</v>
      </c>
      <c r="Y41" s="58">
        <f t="shared" si="3"/>
        <v>29144274</v>
      </c>
      <c r="Z41" s="59">
        <f>+IF(X41&lt;&gt;0,+(Y41/X41)*100,0)</f>
        <v>-206.98376133059253</v>
      </c>
      <c r="AA41" s="56">
        <f>SUM(AA37:AA40)</f>
        <v>-28160916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-118570404</v>
      </c>
      <c r="D43" s="64">
        <f>+D41-D42</f>
        <v>0</v>
      </c>
      <c r="E43" s="65">
        <f t="shared" si="4"/>
        <v>-28160916</v>
      </c>
      <c r="F43" s="66">
        <f t="shared" si="4"/>
        <v>-28160916</v>
      </c>
      <c r="G43" s="66">
        <f t="shared" si="4"/>
        <v>-1992963</v>
      </c>
      <c r="H43" s="66">
        <f t="shared" si="4"/>
        <v>-2874324</v>
      </c>
      <c r="I43" s="66">
        <f t="shared" si="4"/>
        <v>-2541229</v>
      </c>
      <c r="J43" s="66">
        <f t="shared" si="4"/>
        <v>-7408516</v>
      </c>
      <c r="K43" s="66">
        <f t="shared" si="4"/>
        <v>-1020432</v>
      </c>
      <c r="L43" s="66">
        <f t="shared" si="4"/>
        <v>-6023033</v>
      </c>
      <c r="M43" s="66">
        <f t="shared" si="4"/>
        <v>29515791</v>
      </c>
      <c r="N43" s="66">
        <f t="shared" si="4"/>
        <v>22472326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15063810</v>
      </c>
      <c r="X43" s="66">
        <f t="shared" si="4"/>
        <v>-14080464</v>
      </c>
      <c r="Y43" s="66">
        <f t="shared" si="4"/>
        <v>29144274</v>
      </c>
      <c r="Z43" s="67">
        <f>+IF(X43&lt;&gt;0,+(Y43/X43)*100,0)</f>
        <v>-206.98376133059253</v>
      </c>
      <c r="AA43" s="64">
        <f>+AA41-AA42</f>
        <v>-28160916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-118570404</v>
      </c>
      <c r="D45" s="56">
        <f>SUM(D43:D44)</f>
        <v>0</v>
      </c>
      <c r="E45" s="57">
        <f t="shared" si="5"/>
        <v>-28160916</v>
      </c>
      <c r="F45" s="58">
        <f t="shared" si="5"/>
        <v>-28160916</v>
      </c>
      <c r="G45" s="58">
        <f t="shared" si="5"/>
        <v>-1992963</v>
      </c>
      <c r="H45" s="58">
        <f t="shared" si="5"/>
        <v>-2874324</v>
      </c>
      <c r="I45" s="58">
        <f t="shared" si="5"/>
        <v>-2541229</v>
      </c>
      <c r="J45" s="58">
        <f t="shared" si="5"/>
        <v>-7408516</v>
      </c>
      <c r="K45" s="58">
        <f t="shared" si="5"/>
        <v>-1020432</v>
      </c>
      <c r="L45" s="58">
        <f t="shared" si="5"/>
        <v>-6023033</v>
      </c>
      <c r="M45" s="58">
        <f t="shared" si="5"/>
        <v>29515791</v>
      </c>
      <c r="N45" s="58">
        <f t="shared" si="5"/>
        <v>22472326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15063810</v>
      </c>
      <c r="X45" s="58">
        <f t="shared" si="5"/>
        <v>-14080464</v>
      </c>
      <c r="Y45" s="58">
        <f t="shared" si="5"/>
        <v>29144274</v>
      </c>
      <c r="Z45" s="59">
        <f>+IF(X45&lt;&gt;0,+(Y45/X45)*100,0)</f>
        <v>-206.98376133059253</v>
      </c>
      <c r="AA45" s="56">
        <f>SUM(AA43:AA44)</f>
        <v>-28160916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-118570404</v>
      </c>
      <c r="D47" s="71">
        <f>SUM(D45:D46)</f>
        <v>0</v>
      </c>
      <c r="E47" s="72">
        <f t="shared" si="6"/>
        <v>-28160916</v>
      </c>
      <c r="F47" s="73">
        <f t="shared" si="6"/>
        <v>-28160916</v>
      </c>
      <c r="G47" s="73">
        <f t="shared" si="6"/>
        <v>-1992963</v>
      </c>
      <c r="H47" s="74">
        <f t="shared" si="6"/>
        <v>-2874324</v>
      </c>
      <c r="I47" s="74">
        <f t="shared" si="6"/>
        <v>-2541229</v>
      </c>
      <c r="J47" s="74">
        <f t="shared" si="6"/>
        <v>-7408516</v>
      </c>
      <c r="K47" s="74">
        <f t="shared" si="6"/>
        <v>-1020432</v>
      </c>
      <c r="L47" s="74">
        <f t="shared" si="6"/>
        <v>-6023033</v>
      </c>
      <c r="M47" s="73">
        <f t="shared" si="6"/>
        <v>29515791</v>
      </c>
      <c r="N47" s="73">
        <f t="shared" si="6"/>
        <v>22472326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15063810</v>
      </c>
      <c r="X47" s="74">
        <f t="shared" si="6"/>
        <v>-14080464</v>
      </c>
      <c r="Y47" s="74">
        <f t="shared" si="6"/>
        <v>29144274</v>
      </c>
      <c r="Z47" s="75">
        <f>+IF(X47&lt;&gt;0,+(Y47/X47)*100,0)</f>
        <v>-206.98376133059253</v>
      </c>
      <c r="AA47" s="76">
        <f>SUM(AA45:AA46)</f>
        <v>-28160916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36767088</v>
      </c>
      <c r="D7" s="6"/>
      <c r="E7" s="7">
        <v>25137347</v>
      </c>
      <c r="F7" s="8">
        <v>25137347</v>
      </c>
      <c r="G7" s="8">
        <v>3701241</v>
      </c>
      <c r="H7" s="8">
        <v>3526563</v>
      </c>
      <c r="I7" s="8">
        <v>2805603</v>
      </c>
      <c r="J7" s="8">
        <v>10033407</v>
      </c>
      <c r="K7" s="8">
        <v>2773311</v>
      </c>
      <c r="L7" s="8">
        <v>1868188</v>
      </c>
      <c r="M7" s="8">
        <v>1978160</v>
      </c>
      <c r="N7" s="8">
        <v>6619659</v>
      </c>
      <c r="O7" s="8"/>
      <c r="P7" s="8"/>
      <c r="Q7" s="8"/>
      <c r="R7" s="8"/>
      <c r="S7" s="8"/>
      <c r="T7" s="8"/>
      <c r="U7" s="8"/>
      <c r="V7" s="8"/>
      <c r="W7" s="8">
        <v>16653066</v>
      </c>
      <c r="X7" s="8">
        <v>12568674</v>
      </c>
      <c r="Y7" s="8">
        <v>4084392</v>
      </c>
      <c r="Z7" s="2">
        <v>32.496602266873978</v>
      </c>
      <c r="AA7" s="6">
        <v>25137347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36767088</v>
      </c>
      <c r="D21" s="33">
        <f t="shared" si="0"/>
        <v>0</v>
      </c>
      <c r="E21" s="34">
        <f t="shared" si="0"/>
        <v>25137347</v>
      </c>
      <c r="F21" s="35">
        <f t="shared" si="0"/>
        <v>25137347</v>
      </c>
      <c r="G21" s="35">
        <f t="shared" si="0"/>
        <v>3701241</v>
      </c>
      <c r="H21" s="35">
        <f t="shared" si="0"/>
        <v>3526563</v>
      </c>
      <c r="I21" s="35">
        <f t="shared" si="0"/>
        <v>2805603</v>
      </c>
      <c r="J21" s="35">
        <f t="shared" si="0"/>
        <v>10033407</v>
      </c>
      <c r="K21" s="35">
        <f t="shared" si="0"/>
        <v>2773311</v>
      </c>
      <c r="L21" s="35">
        <f t="shared" si="0"/>
        <v>1868188</v>
      </c>
      <c r="M21" s="35">
        <f t="shared" si="0"/>
        <v>1978160</v>
      </c>
      <c r="N21" s="35">
        <f t="shared" si="0"/>
        <v>6619659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16653066</v>
      </c>
      <c r="X21" s="35">
        <f t="shared" si="0"/>
        <v>12568674</v>
      </c>
      <c r="Y21" s="35">
        <f t="shared" si="0"/>
        <v>4084392</v>
      </c>
      <c r="Z21" s="36">
        <f>+IF(X21&lt;&gt;0,+(Y21/X21)*100,0)</f>
        <v>32.496602266873978</v>
      </c>
      <c r="AA21" s="33">
        <f>SUM(AA5:AA20)</f>
        <v>25137347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13126890</v>
      </c>
      <c r="D24" s="6"/>
      <c r="E24" s="7">
        <v>12111308</v>
      </c>
      <c r="F24" s="8">
        <v>12111308</v>
      </c>
      <c r="G24" s="8">
        <v>1099726</v>
      </c>
      <c r="H24" s="8">
        <v>1116321</v>
      </c>
      <c r="I24" s="8"/>
      <c r="J24" s="8">
        <v>2216047</v>
      </c>
      <c r="K24" s="8">
        <v>2371477</v>
      </c>
      <c r="L24" s="8">
        <v>1121079</v>
      </c>
      <c r="M24" s="8">
        <v>1276526</v>
      </c>
      <c r="N24" s="8">
        <v>4769082</v>
      </c>
      <c r="O24" s="8"/>
      <c r="P24" s="8"/>
      <c r="Q24" s="8"/>
      <c r="R24" s="8"/>
      <c r="S24" s="8"/>
      <c r="T24" s="8"/>
      <c r="U24" s="8"/>
      <c r="V24" s="8"/>
      <c r="W24" s="8">
        <v>6985129</v>
      </c>
      <c r="X24" s="8">
        <v>6055643</v>
      </c>
      <c r="Y24" s="8">
        <v>929486</v>
      </c>
      <c r="Z24" s="2">
        <v>15.349088445273276</v>
      </c>
      <c r="AA24" s="6">
        <v>12111308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11072339</v>
      </c>
      <c r="F26" s="8">
        <v>11072339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5536169</v>
      </c>
      <c r="Y26" s="8">
        <v>-5536169</v>
      </c>
      <c r="Z26" s="2">
        <v>-100</v>
      </c>
      <c r="AA26" s="6">
        <v>11072339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12390433</v>
      </c>
      <c r="F27" s="8">
        <v>12390433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6195217</v>
      </c>
      <c r="Y27" s="8">
        <v>-6195217</v>
      </c>
      <c r="Z27" s="2">
        <v>-100</v>
      </c>
      <c r="AA27" s="6">
        <v>12390433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19147249</v>
      </c>
      <c r="D30" s="6"/>
      <c r="E30" s="7">
        <v>27972112</v>
      </c>
      <c r="F30" s="8">
        <v>27972112</v>
      </c>
      <c r="G30" s="8">
        <v>58811</v>
      </c>
      <c r="H30" s="8">
        <v>698372</v>
      </c>
      <c r="I30" s="8">
        <v>4804567</v>
      </c>
      <c r="J30" s="8">
        <v>5561750</v>
      </c>
      <c r="K30" s="8">
        <v>1852866</v>
      </c>
      <c r="L30" s="8">
        <v>1958955</v>
      </c>
      <c r="M30" s="8">
        <v>2141570</v>
      </c>
      <c r="N30" s="8">
        <v>5953391</v>
      </c>
      <c r="O30" s="8"/>
      <c r="P30" s="8"/>
      <c r="Q30" s="8"/>
      <c r="R30" s="8"/>
      <c r="S30" s="8"/>
      <c r="T30" s="8"/>
      <c r="U30" s="8"/>
      <c r="V30" s="8"/>
      <c r="W30" s="8">
        <v>11515141</v>
      </c>
      <c r="X30" s="8">
        <v>13986054</v>
      </c>
      <c r="Y30" s="8">
        <v>-2470913</v>
      </c>
      <c r="Z30" s="2">
        <v>-17.666977404777644</v>
      </c>
      <c r="AA30" s="6">
        <v>27972112</v>
      </c>
    </row>
    <row r="31" spans="1:27" ht="13.5" x14ac:dyDescent="0.25">
      <c r="A31" s="25" t="s">
        <v>57</v>
      </c>
      <c r="B31" s="24" t="s">
        <v>32</v>
      </c>
      <c r="C31" s="6">
        <v>3853394</v>
      </c>
      <c r="D31" s="6"/>
      <c r="E31" s="7">
        <v>4654664</v>
      </c>
      <c r="F31" s="8">
        <v>4654664</v>
      </c>
      <c r="G31" s="8"/>
      <c r="H31" s="8">
        <v>938</v>
      </c>
      <c r="I31" s="8">
        <v>553901</v>
      </c>
      <c r="J31" s="8">
        <v>554839</v>
      </c>
      <c r="K31" s="8">
        <v>384779</v>
      </c>
      <c r="L31" s="8">
        <v>305950</v>
      </c>
      <c r="M31" s="8">
        <v>300450</v>
      </c>
      <c r="N31" s="8">
        <v>991179</v>
      </c>
      <c r="O31" s="8"/>
      <c r="P31" s="8"/>
      <c r="Q31" s="8"/>
      <c r="R31" s="8"/>
      <c r="S31" s="8"/>
      <c r="T31" s="8"/>
      <c r="U31" s="8"/>
      <c r="V31" s="8"/>
      <c r="W31" s="8">
        <v>1546018</v>
      </c>
      <c r="X31" s="8">
        <v>2327334</v>
      </c>
      <c r="Y31" s="8">
        <v>-781316</v>
      </c>
      <c r="Z31" s="2">
        <v>-33.571288005932971</v>
      </c>
      <c r="AA31" s="6">
        <v>4654664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14159905</v>
      </c>
      <c r="D33" s="6"/>
      <c r="E33" s="7">
        <v>6521081</v>
      </c>
      <c r="F33" s="8">
        <v>6521081</v>
      </c>
      <c r="G33" s="8">
        <v>719088</v>
      </c>
      <c r="H33" s="8">
        <v>1300497</v>
      </c>
      <c r="I33" s="8">
        <v>923323</v>
      </c>
      <c r="J33" s="8">
        <v>2942908</v>
      </c>
      <c r="K33" s="8">
        <v>1211607</v>
      </c>
      <c r="L33" s="8">
        <v>848179</v>
      </c>
      <c r="M33" s="8">
        <v>775541</v>
      </c>
      <c r="N33" s="8">
        <v>2835327</v>
      </c>
      <c r="O33" s="8"/>
      <c r="P33" s="8"/>
      <c r="Q33" s="8"/>
      <c r="R33" s="8"/>
      <c r="S33" s="8"/>
      <c r="T33" s="8"/>
      <c r="U33" s="8"/>
      <c r="V33" s="8"/>
      <c r="W33" s="8">
        <v>5778235</v>
      </c>
      <c r="X33" s="8">
        <v>3260541</v>
      </c>
      <c r="Y33" s="8">
        <v>2517694</v>
      </c>
      <c r="Z33" s="2">
        <v>77.217063057940379</v>
      </c>
      <c r="AA33" s="6">
        <v>6521081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50287438</v>
      </c>
      <c r="D35" s="33">
        <f>SUM(D24:D34)</f>
        <v>0</v>
      </c>
      <c r="E35" s="34">
        <f t="shared" si="1"/>
        <v>74721937</v>
      </c>
      <c r="F35" s="35">
        <f t="shared" si="1"/>
        <v>74721937</v>
      </c>
      <c r="G35" s="35">
        <f t="shared" si="1"/>
        <v>1877625</v>
      </c>
      <c r="H35" s="35">
        <f t="shared" si="1"/>
        <v>3116128</v>
      </c>
      <c r="I35" s="35">
        <f t="shared" si="1"/>
        <v>6281791</v>
      </c>
      <c r="J35" s="35">
        <f t="shared" si="1"/>
        <v>11275544</v>
      </c>
      <c r="K35" s="35">
        <f t="shared" si="1"/>
        <v>5820729</v>
      </c>
      <c r="L35" s="35">
        <f t="shared" si="1"/>
        <v>4234163</v>
      </c>
      <c r="M35" s="35">
        <f t="shared" si="1"/>
        <v>4494087</v>
      </c>
      <c r="N35" s="35">
        <f t="shared" si="1"/>
        <v>14548979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25824523</v>
      </c>
      <c r="X35" s="35">
        <f t="shared" si="1"/>
        <v>37360958</v>
      </c>
      <c r="Y35" s="35">
        <f t="shared" si="1"/>
        <v>-11536435</v>
      </c>
      <c r="Z35" s="36">
        <f>+IF(X35&lt;&gt;0,+(Y35/X35)*100,0)</f>
        <v>-30.878316878277051</v>
      </c>
      <c r="AA35" s="33">
        <f>SUM(AA24:AA34)</f>
        <v>74721937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-13520350</v>
      </c>
      <c r="D37" s="46">
        <f>+D21-D35</f>
        <v>0</v>
      </c>
      <c r="E37" s="47">
        <f t="shared" si="2"/>
        <v>-49584590</v>
      </c>
      <c r="F37" s="48">
        <f t="shared" si="2"/>
        <v>-49584590</v>
      </c>
      <c r="G37" s="48">
        <f t="shared" si="2"/>
        <v>1823616</v>
      </c>
      <c r="H37" s="48">
        <f t="shared" si="2"/>
        <v>410435</v>
      </c>
      <c r="I37" s="48">
        <f t="shared" si="2"/>
        <v>-3476188</v>
      </c>
      <c r="J37" s="48">
        <f t="shared" si="2"/>
        <v>-1242137</v>
      </c>
      <c r="K37" s="48">
        <f t="shared" si="2"/>
        <v>-3047418</v>
      </c>
      <c r="L37" s="48">
        <f t="shared" si="2"/>
        <v>-2365975</v>
      </c>
      <c r="M37" s="48">
        <f t="shared" si="2"/>
        <v>-2515927</v>
      </c>
      <c r="N37" s="48">
        <f t="shared" si="2"/>
        <v>-7929320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-9171457</v>
      </c>
      <c r="X37" s="48">
        <f>IF(F21=F35,0,X21-X35)</f>
        <v>-24792284</v>
      </c>
      <c r="Y37" s="48">
        <f t="shared" si="2"/>
        <v>15620827</v>
      </c>
      <c r="Z37" s="49">
        <f>+IF(X37&lt;&gt;0,+(Y37/X37)*100,0)</f>
        <v>-63.006808892637721</v>
      </c>
      <c r="AA37" s="46">
        <f>+AA21-AA35</f>
        <v>-49584590</v>
      </c>
    </row>
    <row r="38" spans="1:27" ht="23.1" customHeight="1" x14ac:dyDescent="0.25">
      <c r="A38" s="50" t="s">
        <v>62</v>
      </c>
      <c r="B38" s="29" t="s">
        <v>32</v>
      </c>
      <c r="C38" s="6">
        <v>8229330</v>
      </c>
      <c r="D38" s="6"/>
      <c r="E38" s="7">
        <v>85000000</v>
      </c>
      <c r="F38" s="8">
        <v>85000000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56666667</v>
      </c>
      <c r="Y38" s="8">
        <v>-56666667</v>
      </c>
      <c r="Z38" s="2">
        <v>-100</v>
      </c>
      <c r="AA38" s="6">
        <v>85000000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-5291020</v>
      </c>
      <c r="D41" s="56">
        <f>SUM(D37:D40)</f>
        <v>0</v>
      </c>
      <c r="E41" s="57">
        <f t="shared" si="3"/>
        <v>35415410</v>
      </c>
      <c r="F41" s="58">
        <f t="shared" si="3"/>
        <v>35415410</v>
      </c>
      <c r="G41" s="58">
        <f t="shared" si="3"/>
        <v>1823616</v>
      </c>
      <c r="H41" s="58">
        <f t="shared" si="3"/>
        <v>410435</v>
      </c>
      <c r="I41" s="58">
        <f t="shared" si="3"/>
        <v>-3476188</v>
      </c>
      <c r="J41" s="58">
        <f t="shared" si="3"/>
        <v>-1242137</v>
      </c>
      <c r="K41" s="58">
        <f t="shared" si="3"/>
        <v>-3047418</v>
      </c>
      <c r="L41" s="58">
        <f t="shared" si="3"/>
        <v>-2365975</v>
      </c>
      <c r="M41" s="58">
        <f t="shared" si="3"/>
        <v>-2515927</v>
      </c>
      <c r="N41" s="58">
        <f t="shared" si="3"/>
        <v>-7929320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-9171457</v>
      </c>
      <c r="X41" s="58">
        <f t="shared" si="3"/>
        <v>31874383</v>
      </c>
      <c r="Y41" s="58">
        <f t="shared" si="3"/>
        <v>-41045840</v>
      </c>
      <c r="Z41" s="59">
        <f>+IF(X41&lt;&gt;0,+(Y41/X41)*100,0)</f>
        <v>-128.7737554010065</v>
      </c>
      <c r="AA41" s="56">
        <f>SUM(AA37:AA40)</f>
        <v>35415410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-5291020</v>
      </c>
      <c r="D43" s="64">
        <f>+D41-D42</f>
        <v>0</v>
      </c>
      <c r="E43" s="65">
        <f t="shared" si="4"/>
        <v>35415410</v>
      </c>
      <c r="F43" s="66">
        <f t="shared" si="4"/>
        <v>35415410</v>
      </c>
      <c r="G43" s="66">
        <f t="shared" si="4"/>
        <v>1823616</v>
      </c>
      <c r="H43" s="66">
        <f t="shared" si="4"/>
        <v>410435</v>
      </c>
      <c r="I43" s="66">
        <f t="shared" si="4"/>
        <v>-3476188</v>
      </c>
      <c r="J43" s="66">
        <f t="shared" si="4"/>
        <v>-1242137</v>
      </c>
      <c r="K43" s="66">
        <f t="shared" si="4"/>
        <v>-3047418</v>
      </c>
      <c r="L43" s="66">
        <f t="shared" si="4"/>
        <v>-2365975</v>
      </c>
      <c r="M43" s="66">
        <f t="shared" si="4"/>
        <v>-2515927</v>
      </c>
      <c r="N43" s="66">
        <f t="shared" si="4"/>
        <v>-7929320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-9171457</v>
      </c>
      <c r="X43" s="66">
        <f t="shared" si="4"/>
        <v>31874383</v>
      </c>
      <c r="Y43" s="66">
        <f t="shared" si="4"/>
        <v>-41045840</v>
      </c>
      <c r="Z43" s="67">
        <f>+IF(X43&lt;&gt;0,+(Y43/X43)*100,0)</f>
        <v>-128.7737554010065</v>
      </c>
      <c r="AA43" s="64">
        <f>+AA41-AA42</f>
        <v>35415410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-5291020</v>
      </c>
      <c r="D45" s="56">
        <f>SUM(D43:D44)</f>
        <v>0</v>
      </c>
      <c r="E45" s="57">
        <f t="shared" si="5"/>
        <v>35415410</v>
      </c>
      <c r="F45" s="58">
        <f t="shared" si="5"/>
        <v>35415410</v>
      </c>
      <c r="G45" s="58">
        <f t="shared" si="5"/>
        <v>1823616</v>
      </c>
      <c r="H45" s="58">
        <f t="shared" si="5"/>
        <v>410435</v>
      </c>
      <c r="I45" s="58">
        <f t="shared" si="5"/>
        <v>-3476188</v>
      </c>
      <c r="J45" s="58">
        <f t="shared" si="5"/>
        <v>-1242137</v>
      </c>
      <c r="K45" s="58">
        <f t="shared" si="5"/>
        <v>-3047418</v>
      </c>
      <c r="L45" s="58">
        <f t="shared" si="5"/>
        <v>-2365975</v>
      </c>
      <c r="M45" s="58">
        <f t="shared" si="5"/>
        <v>-2515927</v>
      </c>
      <c r="N45" s="58">
        <f t="shared" si="5"/>
        <v>-7929320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-9171457</v>
      </c>
      <c r="X45" s="58">
        <f t="shared" si="5"/>
        <v>31874383</v>
      </c>
      <c r="Y45" s="58">
        <f t="shared" si="5"/>
        <v>-41045840</v>
      </c>
      <c r="Z45" s="59">
        <f>+IF(X45&lt;&gt;0,+(Y45/X45)*100,0)</f>
        <v>-128.7737554010065</v>
      </c>
      <c r="AA45" s="56">
        <f>SUM(AA43:AA44)</f>
        <v>35415410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-5291020</v>
      </c>
      <c r="D47" s="71">
        <f>SUM(D45:D46)</f>
        <v>0</v>
      </c>
      <c r="E47" s="72">
        <f t="shared" si="6"/>
        <v>35415410</v>
      </c>
      <c r="F47" s="73">
        <f t="shared" si="6"/>
        <v>35415410</v>
      </c>
      <c r="G47" s="73">
        <f t="shared" si="6"/>
        <v>1823616</v>
      </c>
      <c r="H47" s="74">
        <f t="shared" si="6"/>
        <v>410435</v>
      </c>
      <c r="I47" s="74">
        <f t="shared" si="6"/>
        <v>-3476188</v>
      </c>
      <c r="J47" s="74">
        <f t="shared" si="6"/>
        <v>-1242137</v>
      </c>
      <c r="K47" s="74">
        <f t="shared" si="6"/>
        <v>-3047418</v>
      </c>
      <c r="L47" s="74">
        <f t="shared" si="6"/>
        <v>-2365975</v>
      </c>
      <c r="M47" s="73">
        <f t="shared" si="6"/>
        <v>-2515927</v>
      </c>
      <c r="N47" s="73">
        <f t="shared" si="6"/>
        <v>-7929320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-9171457</v>
      </c>
      <c r="X47" s="74">
        <f t="shared" si="6"/>
        <v>31874383</v>
      </c>
      <c r="Y47" s="74">
        <f t="shared" si="6"/>
        <v>-41045840</v>
      </c>
      <c r="Z47" s="75">
        <f>+IF(X47&lt;&gt;0,+(Y47/X47)*100,0)</f>
        <v>-128.7737554010065</v>
      </c>
      <c r="AA47" s="76">
        <f>SUM(AA45:AA46)</f>
        <v>35415410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84776965</v>
      </c>
      <c r="D7" s="6"/>
      <c r="E7" s="7">
        <v>94076076</v>
      </c>
      <c r="F7" s="8">
        <v>94076076</v>
      </c>
      <c r="G7" s="8">
        <v>7532757</v>
      </c>
      <c r="H7" s="8">
        <v>7156670</v>
      </c>
      <c r="I7" s="8">
        <v>7724870</v>
      </c>
      <c r="J7" s="8">
        <v>22414297</v>
      </c>
      <c r="K7" s="8">
        <v>5564232</v>
      </c>
      <c r="L7" s="8">
        <v>892316</v>
      </c>
      <c r="M7" s="8">
        <v>4851664</v>
      </c>
      <c r="N7" s="8">
        <v>11308212</v>
      </c>
      <c r="O7" s="8"/>
      <c r="P7" s="8"/>
      <c r="Q7" s="8"/>
      <c r="R7" s="8"/>
      <c r="S7" s="8"/>
      <c r="T7" s="8"/>
      <c r="U7" s="8"/>
      <c r="V7" s="8"/>
      <c r="W7" s="8">
        <v>33722509</v>
      </c>
      <c r="X7" s="8">
        <v>47038044</v>
      </c>
      <c r="Y7" s="8">
        <v>-13315535</v>
      </c>
      <c r="Z7" s="2">
        <v>-28.308011702187276</v>
      </c>
      <c r="AA7" s="6">
        <v>94076076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84776965</v>
      </c>
      <c r="D21" s="33">
        <f t="shared" si="0"/>
        <v>0</v>
      </c>
      <c r="E21" s="34">
        <f t="shared" si="0"/>
        <v>94076076</v>
      </c>
      <c r="F21" s="35">
        <f t="shared" si="0"/>
        <v>94076076</v>
      </c>
      <c r="G21" s="35">
        <f t="shared" si="0"/>
        <v>7532757</v>
      </c>
      <c r="H21" s="35">
        <f t="shared" si="0"/>
        <v>7156670</v>
      </c>
      <c r="I21" s="35">
        <f t="shared" si="0"/>
        <v>7724870</v>
      </c>
      <c r="J21" s="35">
        <f t="shared" si="0"/>
        <v>22414297</v>
      </c>
      <c r="K21" s="35">
        <f t="shared" si="0"/>
        <v>5564232</v>
      </c>
      <c r="L21" s="35">
        <f t="shared" si="0"/>
        <v>892316</v>
      </c>
      <c r="M21" s="35">
        <f t="shared" si="0"/>
        <v>4851664</v>
      </c>
      <c r="N21" s="35">
        <f t="shared" si="0"/>
        <v>11308212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33722509</v>
      </c>
      <c r="X21" s="35">
        <f t="shared" si="0"/>
        <v>47038044</v>
      </c>
      <c r="Y21" s="35">
        <f t="shared" si="0"/>
        <v>-13315535</v>
      </c>
      <c r="Z21" s="36">
        <f>+IF(X21&lt;&gt;0,+(Y21/X21)*100,0)</f>
        <v>-28.308011702187276</v>
      </c>
      <c r="AA21" s="33">
        <f>SUM(AA5:AA20)</f>
        <v>94076076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15614082</v>
      </c>
      <c r="D24" s="6"/>
      <c r="E24" s="7">
        <v>15268301</v>
      </c>
      <c r="F24" s="8">
        <v>15268301</v>
      </c>
      <c r="G24" s="8">
        <v>8423569</v>
      </c>
      <c r="H24" s="8">
        <v>2847969</v>
      </c>
      <c r="I24" s="8">
        <v>1464550</v>
      </c>
      <c r="J24" s="8">
        <v>12736088</v>
      </c>
      <c r="K24" s="8">
        <v>1387342</v>
      </c>
      <c r="L24" s="8"/>
      <c r="M24" s="8"/>
      <c r="N24" s="8">
        <v>1387342</v>
      </c>
      <c r="O24" s="8"/>
      <c r="P24" s="8"/>
      <c r="Q24" s="8"/>
      <c r="R24" s="8"/>
      <c r="S24" s="8"/>
      <c r="T24" s="8"/>
      <c r="U24" s="8"/>
      <c r="V24" s="8"/>
      <c r="W24" s="8">
        <v>14123430</v>
      </c>
      <c r="X24" s="8">
        <v>7634154</v>
      </c>
      <c r="Y24" s="8">
        <v>6489276</v>
      </c>
      <c r="Z24" s="2">
        <v>85.003210571859043</v>
      </c>
      <c r="AA24" s="6">
        <v>15268301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56525920</v>
      </c>
      <c r="D26" s="6"/>
      <c r="E26" s="7">
        <v>15535300</v>
      </c>
      <c r="F26" s="8">
        <v>15535300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7767648</v>
      </c>
      <c r="Y26" s="8">
        <v>-7767648</v>
      </c>
      <c r="Z26" s="2">
        <v>-100</v>
      </c>
      <c r="AA26" s="6">
        <v>15535300</v>
      </c>
    </row>
    <row r="27" spans="1:27" ht="13.5" x14ac:dyDescent="0.25">
      <c r="A27" s="25" t="s">
        <v>53</v>
      </c>
      <c r="B27" s="24" t="s">
        <v>32</v>
      </c>
      <c r="C27" s="6">
        <v>4343247</v>
      </c>
      <c r="D27" s="6"/>
      <c r="E27" s="7">
        <v>3977792</v>
      </c>
      <c r="F27" s="8">
        <v>3977792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1988898</v>
      </c>
      <c r="Y27" s="8">
        <v>-1988898</v>
      </c>
      <c r="Z27" s="2">
        <v>-100</v>
      </c>
      <c r="AA27" s="6">
        <v>3977792</v>
      </c>
    </row>
    <row r="28" spans="1:27" ht="13.5" x14ac:dyDescent="0.25">
      <c r="A28" s="25" t="s">
        <v>54</v>
      </c>
      <c r="B28" s="24" t="s">
        <v>32</v>
      </c>
      <c r="C28" s="6">
        <v>50470813</v>
      </c>
      <c r="D28" s="6"/>
      <c r="E28" s="7">
        <v>5000000</v>
      </c>
      <c r="F28" s="8">
        <v>5000000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2500002</v>
      </c>
      <c r="Y28" s="8">
        <v>-2500002</v>
      </c>
      <c r="Z28" s="2">
        <v>-100</v>
      </c>
      <c r="AA28" s="6">
        <v>5000000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102941176</v>
      </c>
      <c r="D30" s="6"/>
      <c r="E30" s="7">
        <v>73987031</v>
      </c>
      <c r="F30" s="8">
        <v>73987031</v>
      </c>
      <c r="G30" s="8">
        <v>422318</v>
      </c>
      <c r="H30" s="8">
        <v>1291795</v>
      </c>
      <c r="I30" s="8">
        <v>562419</v>
      </c>
      <c r="J30" s="8">
        <v>2276532</v>
      </c>
      <c r="K30" s="8">
        <v>761604</v>
      </c>
      <c r="L30" s="8">
        <v>16194209</v>
      </c>
      <c r="M30" s="8">
        <v>983215</v>
      </c>
      <c r="N30" s="8">
        <v>17939028</v>
      </c>
      <c r="O30" s="8"/>
      <c r="P30" s="8"/>
      <c r="Q30" s="8"/>
      <c r="R30" s="8"/>
      <c r="S30" s="8"/>
      <c r="T30" s="8"/>
      <c r="U30" s="8"/>
      <c r="V30" s="8"/>
      <c r="W30" s="8">
        <v>20215560</v>
      </c>
      <c r="X30" s="8">
        <v>36993510</v>
      </c>
      <c r="Y30" s="8">
        <v>-16777950</v>
      </c>
      <c r="Z30" s="2">
        <v>-45.353766106541393</v>
      </c>
      <c r="AA30" s="6">
        <v>73987031</v>
      </c>
    </row>
    <row r="31" spans="1:27" ht="13.5" x14ac:dyDescent="0.25">
      <c r="A31" s="25" t="s">
        <v>57</v>
      </c>
      <c r="B31" s="24" t="s">
        <v>32</v>
      </c>
      <c r="C31" s="6">
        <v>1266071</v>
      </c>
      <c r="D31" s="6"/>
      <c r="E31" s="7">
        <v>8460100</v>
      </c>
      <c r="F31" s="8">
        <v>8460100</v>
      </c>
      <c r="G31" s="8">
        <v>92155</v>
      </c>
      <c r="H31" s="8">
        <v>10513</v>
      </c>
      <c r="I31" s="8">
        <v>246727</v>
      </c>
      <c r="J31" s="8">
        <v>349395</v>
      </c>
      <c r="K31" s="8">
        <v>115873</v>
      </c>
      <c r="L31" s="8"/>
      <c r="M31" s="8">
        <v>665504</v>
      </c>
      <c r="N31" s="8">
        <v>781377</v>
      </c>
      <c r="O31" s="8"/>
      <c r="P31" s="8"/>
      <c r="Q31" s="8"/>
      <c r="R31" s="8"/>
      <c r="S31" s="8"/>
      <c r="T31" s="8"/>
      <c r="U31" s="8"/>
      <c r="V31" s="8"/>
      <c r="W31" s="8">
        <v>1130772</v>
      </c>
      <c r="X31" s="8">
        <v>4230048</v>
      </c>
      <c r="Y31" s="8">
        <v>-3099276</v>
      </c>
      <c r="Z31" s="2">
        <v>-73.268104759094939</v>
      </c>
      <c r="AA31" s="6">
        <v>8460100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1103933</v>
      </c>
      <c r="D33" s="6"/>
      <c r="E33" s="7">
        <v>2311859</v>
      </c>
      <c r="F33" s="8">
        <v>2311859</v>
      </c>
      <c r="G33" s="8">
        <v>153112</v>
      </c>
      <c r="H33" s="8">
        <v>44292</v>
      </c>
      <c r="I33" s="8">
        <v>22694</v>
      </c>
      <c r="J33" s="8">
        <v>220098</v>
      </c>
      <c r="K33" s="8">
        <v>22482</v>
      </c>
      <c r="L33" s="8"/>
      <c r="M33" s="8"/>
      <c r="N33" s="8">
        <v>22482</v>
      </c>
      <c r="O33" s="8"/>
      <c r="P33" s="8"/>
      <c r="Q33" s="8"/>
      <c r="R33" s="8"/>
      <c r="S33" s="8"/>
      <c r="T33" s="8"/>
      <c r="U33" s="8"/>
      <c r="V33" s="8"/>
      <c r="W33" s="8">
        <v>242580</v>
      </c>
      <c r="X33" s="8">
        <v>1155930</v>
      </c>
      <c r="Y33" s="8">
        <v>-913350</v>
      </c>
      <c r="Z33" s="2">
        <v>-79.014300173885971</v>
      </c>
      <c r="AA33" s="6">
        <v>2311859</v>
      </c>
    </row>
    <row r="34" spans="1:27" ht="13.5" x14ac:dyDescent="0.25">
      <c r="A34" s="23" t="s">
        <v>59</v>
      </c>
      <c r="B34" s="29" t="s">
        <v>32</v>
      </c>
      <c r="C34" s="6">
        <v>183099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232448341</v>
      </c>
      <c r="D35" s="33">
        <f>SUM(D24:D34)</f>
        <v>0</v>
      </c>
      <c r="E35" s="34">
        <f t="shared" si="1"/>
        <v>124540383</v>
      </c>
      <c r="F35" s="35">
        <f t="shared" si="1"/>
        <v>124540383</v>
      </c>
      <c r="G35" s="35">
        <f t="shared" si="1"/>
        <v>9091154</v>
      </c>
      <c r="H35" s="35">
        <f t="shared" si="1"/>
        <v>4194569</v>
      </c>
      <c r="I35" s="35">
        <f t="shared" si="1"/>
        <v>2296390</v>
      </c>
      <c r="J35" s="35">
        <f t="shared" si="1"/>
        <v>15582113</v>
      </c>
      <c r="K35" s="35">
        <f t="shared" si="1"/>
        <v>2287301</v>
      </c>
      <c r="L35" s="35">
        <f t="shared" si="1"/>
        <v>16194209</v>
      </c>
      <c r="M35" s="35">
        <f t="shared" si="1"/>
        <v>1648719</v>
      </c>
      <c r="N35" s="35">
        <f t="shared" si="1"/>
        <v>20130229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35712342</v>
      </c>
      <c r="X35" s="35">
        <f t="shared" si="1"/>
        <v>62270190</v>
      </c>
      <c r="Y35" s="35">
        <f t="shared" si="1"/>
        <v>-26557848</v>
      </c>
      <c r="Z35" s="36">
        <f>+IF(X35&lt;&gt;0,+(Y35/X35)*100,0)</f>
        <v>-42.649376852712351</v>
      </c>
      <c r="AA35" s="33">
        <f>SUM(AA24:AA34)</f>
        <v>124540383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-147671376</v>
      </c>
      <c r="D37" s="46">
        <f>+D21-D35</f>
        <v>0</v>
      </c>
      <c r="E37" s="47">
        <f t="shared" si="2"/>
        <v>-30464307</v>
      </c>
      <c r="F37" s="48">
        <f t="shared" si="2"/>
        <v>-30464307</v>
      </c>
      <c r="G37" s="48">
        <f t="shared" si="2"/>
        <v>-1558397</v>
      </c>
      <c r="H37" s="48">
        <f t="shared" si="2"/>
        <v>2962101</v>
      </c>
      <c r="I37" s="48">
        <f t="shared" si="2"/>
        <v>5428480</v>
      </c>
      <c r="J37" s="48">
        <f t="shared" si="2"/>
        <v>6832184</v>
      </c>
      <c r="K37" s="48">
        <f t="shared" si="2"/>
        <v>3276931</v>
      </c>
      <c r="L37" s="48">
        <f t="shared" si="2"/>
        <v>-15301893</v>
      </c>
      <c r="M37" s="48">
        <f t="shared" si="2"/>
        <v>3202945</v>
      </c>
      <c r="N37" s="48">
        <f t="shared" si="2"/>
        <v>-8822017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-1989833</v>
      </c>
      <c r="X37" s="48">
        <f>IF(F21=F35,0,X21-X35)</f>
        <v>-15232146</v>
      </c>
      <c r="Y37" s="48">
        <f t="shared" si="2"/>
        <v>13242313</v>
      </c>
      <c r="Z37" s="49">
        <f>+IF(X37&lt;&gt;0,+(Y37/X37)*100,0)</f>
        <v>-86.936620749302165</v>
      </c>
      <c r="AA37" s="46">
        <f>+AA21-AA35</f>
        <v>-30464307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-147671376</v>
      </c>
      <c r="D41" s="56">
        <f>SUM(D37:D40)</f>
        <v>0</v>
      </c>
      <c r="E41" s="57">
        <f t="shared" si="3"/>
        <v>-30464307</v>
      </c>
      <c r="F41" s="58">
        <f t="shared" si="3"/>
        <v>-30464307</v>
      </c>
      <c r="G41" s="58">
        <f t="shared" si="3"/>
        <v>-1558397</v>
      </c>
      <c r="H41" s="58">
        <f t="shared" si="3"/>
        <v>2962101</v>
      </c>
      <c r="I41" s="58">
        <f t="shared" si="3"/>
        <v>5428480</v>
      </c>
      <c r="J41" s="58">
        <f t="shared" si="3"/>
        <v>6832184</v>
      </c>
      <c r="K41" s="58">
        <f t="shared" si="3"/>
        <v>3276931</v>
      </c>
      <c r="L41" s="58">
        <f t="shared" si="3"/>
        <v>-15301893</v>
      </c>
      <c r="M41" s="58">
        <f t="shared" si="3"/>
        <v>3202945</v>
      </c>
      <c r="N41" s="58">
        <f t="shared" si="3"/>
        <v>-8822017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-1989833</v>
      </c>
      <c r="X41" s="58">
        <f t="shared" si="3"/>
        <v>-15232146</v>
      </c>
      <c r="Y41" s="58">
        <f t="shared" si="3"/>
        <v>13242313</v>
      </c>
      <c r="Z41" s="59">
        <f>+IF(X41&lt;&gt;0,+(Y41/X41)*100,0)</f>
        <v>-86.936620749302165</v>
      </c>
      <c r="AA41" s="56">
        <f>SUM(AA37:AA40)</f>
        <v>-30464307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-147671376</v>
      </c>
      <c r="D43" s="64">
        <f>+D41-D42</f>
        <v>0</v>
      </c>
      <c r="E43" s="65">
        <f t="shared" si="4"/>
        <v>-30464307</v>
      </c>
      <c r="F43" s="66">
        <f t="shared" si="4"/>
        <v>-30464307</v>
      </c>
      <c r="G43" s="66">
        <f t="shared" si="4"/>
        <v>-1558397</v>
      </c>
      <c r="H43" s="66">
        <f t="shared" si="4"/>
        <v>2962101</v>
      </c>
      <c r="I43" s="66">
        <f t="shared" si="4"/>
        <v>5428480</v>
      </c>
      <c r="J43" s="66">
        <f t="shared" si="4"/>
        <v>6832184</v>
      </c>
      <c r="K43" s="66">
        <f t="shared" si="4"/>
        <v>3276931</v>
      </c>
      <c r="L43" s="66">
        <f t="shared" si="4"/>
        <v>-15301893</v>
      </c>
      <c r="M43" s="66">
        <f t="shared" si="4"/>
        <v>3202945</v>
      </c>
      <c r="N43" s="66">
        <f t="shared" si="4"/>
        <v>-8822017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-1989833</v>
      </c>
      <c r="X43" s="66">
        <f t="shared" si="4"/>
        <v>-15232146</v>
      </c>
      <c r="Y43" s="66">
        <f t="shared" si="4"/>
        <v>13242313</v>
      </c>
      <c r="Z43" s="67">
        <f>+IF(X43&lt;&gt;0,+(Y43/X43)*100,0)</f>
        <v>-86.936620749302165</v>
      </c>
      <c r="AA43" s="64">
        <f>+AA41-AA42</f>
        <v>-30464307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-147671376</v>
      </c>
      <c r="D45" s="56">
        <f>SUM(D43:D44)</f>
        <v>0</v>
      </c>
      <c r="E45" s="57">
        <f t="shared" si="5"/>
        <v>-30464307</v>
      </c>
      <c r="F45" s="58">
        <f t="shared" si="5"/>
        <v>-30464307</v>
      </c>
      <c r="G45" s="58">
        <f t="shared" si="5"/>
        <v>-1558397</v>
      </c>
      <c r="H45" s="58">
        <f t="shared" si="5"/>
        <v>2962101</v>
      </c>
      <c r="I45" s="58">
        <f t="shared" si="5"/>
        <v>5428480</v>
      </c>
      <c r="J45" s="58">
        <f t="shared" si="5"/>
        <v>6832184</v>
      </c>
      <c r="K45" s="58">
        <f t="shared" si="5"/>
        <v>3276931</v>
      </c>
      <c r="L45" s="58">
        <f t="shared" si="5"/>
        <v>-15301893</v>
      </c>
      <c r="M45" s="58">
        <f t="shared" si="5"/>
        <v>3202945</v>
      </c>
      <c r="N45" s="58">
        <f t="shared" si="5"/>
        <v>-8822017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-1989833</v>
      </c>
      <c r="X45" s="58">
        <f t="shared" si="5"/>
        <v>-15232146</v>
      </c>
      <c r="Y45" s="58">
        <f t="shared" si="5"/>
        <v>13242313</v>
      </c>
      <c r="Z45" s="59">
        <f>+IF(X45&lt;&gt;0,+(Y45/X45)*100,0)</f>
        <v>-86.936620749302165</v>
      </c>
      <c r="AA45" s="56">
        <f>SUM(AA43:AA44)</f>
        <v>-30464307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-147671376</v>
      </c>
      <c r="D47" s="71">
        <f>SUM(D45:D46)</f>
        <v>0</v>
      </c>
      <c r="E47" s="72">
        <f t="shared" si="6"/>
        <v>-30464307</v>
      </c>
      <c r="F47" s="73">
        <f t="shared" si="6"/>
        <v>-30464307</v>
      </c>
      <c r="G47" s="73">
        <f t="shared" si="6"/>
        <v>-1558397</v>
      </c>
      <c r="H47" s="74">
        <f t="shared" si="6"/>
        <v>2962101</v>
      </c>
      <c r="I47" s="74">
        <f t="shared" si="6"/>
        <v>5428480</v>
      </c>
      <c r="J47" s="74">
        <f t="shared" si="6"/>
        <v>6832184</v>
      </c>
      <c r="K47" s="74">
        <f t="shared" si="6"/>
        <v>3276931</v>
      </c>
      <c r="L47" s="74">
        <f t="shared" si="6"/>
        <v>-15301893</v>
      </c>
      <c r="M47" s="73">
        <f t="shared" si="6"/>
        <v>3202945</v>
      </c>
      <c r="N47" s="73">
        <f t="shared" si="6"/>
        <v>-8822017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-1989833</v>
      </c>
      <c r="X47" s="74">
        <f t="shared" si="6"/>
        <v>-15232146</v>
      </c>
      <c r="Y47" s="74">
        <f t="shared" si="6"/>
        <v>13242313</v>
      </c>
      <c r="Z47" s="75">
        <f>+IF(X47&lt;&gt;0,+(Y47/X47)*100,0)</f>
        <v>-86.936620749302165</v>
      </c>
      <c r="AA47" s="76">
        <f>SUM(AA45:AA46)</f>
        <v>-30464307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23272139</v>
      </c>
      <c r="D7" s="6"/>
      <c r="E7" s="7">
        <v>25008588</v>
      </c>
      <c r="F7" s="8">
        <v>25008588</v>
      </c>
      <c r="G7" s="8">
        <v>1493148</v>
      </c>
      <c r="H7" s="8">
        <v>2034924</v>
      </c>
      <c r="I7" s="8">
        <v>1960483</v>
      </c>
      <c r="J7" s="8">
        <v>5488555</v>
      </c>
      <c r="K7" s="8">
        <v>1974777</v>
      </c>
      <c r="L7" s="8">
        <v>2093760</v>
      </c>
      <c r="M7" s="8">
        <v>2012485</v>
      </c>
      <c r="N7" s="8">
        <v>6081022</v>
      </c>
      <c r="O7" s="8"/>
      <c r="P7" s="8"/>
      <c r="Q7" s="8"/>
      <c r="R7" s="8"/>
      <c r="S7" s="8"/>
      <c r="T7" s="8"/>
      <c r="U7" s="8"/>
      <c r="V7" s="8"/>
      <c r="W7" s="8">
        <v>11569577</v>
      </c>
      <c r="X7" s="8">
        <v>12504294</v>
      </c>
      <c r="Y7" s="8">
        <v>-934717</v>
      </c>
      <c r="Z7" s="2">
        <v>-7.4751681302438993</v>
      </c>
      <c r="AA7" s="6">
        <v>25008588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>
        <v>21100000</v>
      </c>
      <c r="N18" s="8">
        <v>21100000</v>
      </c>
      <c r="O18" s="8"/>
      <c r="P18" s="8"/>
      <c r="Q18" s="8"/>
      <c r="R18" s="8"/>
      <c r="S18" s="8"/>
      <c r="T18" s="8"/>
      <c r="U18" s="8"/>
      <c r="V18" s="8"/>
      <c r="W18" s="8">
        <v>21100000</v>
      </c>
      <c r="X18" s="8"/>
      <c r="Y18" s="8">
        <v>21100000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17925</v>
      </c>
      <c r="D19" s="6"/>
      <c r="E19" s="7">
        <v>19140</v>
      </c>
      <c r="F19" s="26">
        <v>19140</v>
      </c>
      <c r="G19" s="26">
        <v>1368</v>
      </c>
      <c r="H19" s="26">
        <v>1527</v>
      </c>
      <c r="I19" s="26">
        <v>2588</v>
      </c>
      <c r="J19" s="26">
        <v>5483</v>
      </c>
      <c r="K19" s="26">
        <v>1392</v>
      </c>
      <c r="L19" s="26">
        <v>1460</v>
      </c>
      <c r="M19" s="26">
        <v>1500</v>
      </c>
      <c r="N19" s="26">
        <v>4352</v>
      </c>
      <c r="O19" s="26"/>
      <c r="P19" s="26"/>
      <c r="Q19" s="26"/>
      <c r="R19" s="26"/>
      <c r="S19" s="26"/>
      <c r="T19" s="26"/>
      <c r="U19" s="26"/>
      <c r="V19" s="26"/>
      <c r="W19" s="26">
        <v>9835</v>
      </c>
      <c r="X19" s="26">
        <v>9570</v>
      </c>
      <c r="Y19" s="26">
        <v>265</v>
      </c>
      <c r="Z19" s="27">
        <v>2.7690700104493207</v>
      </c>
      <c r="AA19" s="28">
        <v>19140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23290064</v>
      </c>
      <c r="D21" s="33">
        <f t="shared" si="0"/>
        <v>0</v>
      </c>
      <c r="E21" s="34">
        <f t="shared" si="0"/>
        <v>25027728</v>
      </c>
      <c r="F21" s="35">
        <f t="shared" si="0"/>
        <v>25027728</v>
      </c>
      <c r="G21" s="35">
        <f t="shared" si="0"/>
        <v>1494516</v>
      </c>
      <c r="H21" s="35">
        <f t="shared" si="0"/>
        <v>2036451</v>
      </c>
      <c r="I21" s="35">
        <f t="shared" si="0"/>
        <v>1963071</v>
      </c>
      <c r="J21" s="35">
        <f t="shared" si="0"/>
        <v>5494038</v>
      </c>
      <c r="K21" s="35">
        <f t="shared" si="0"/>
        <v>1976169</v>
      </c>
      <c r="L21" s="35">
        <f t="shared" si="0"/>
        <v>2095220</v>
      </c>
      <c r="M21" s="35">
        <f t="shared" si="0"/>
        <v>23113985</v>
      </c>
      <c r="N21" s="35">
        <f t="shared" si="0"/>
        <v>27185374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32679412</v>
      </c>
      <c r="X21" s="35">
        <f t="shared" si="0"/>
        <v>12513864</v>
      </c>
      <c r="Y21" s="35">
        <f t="shared" si="0"/>
        <v>20165548</v>
      </c>
      <c r="Z21" s="36">
        <f>+IF(X21&lt;&gt;0,+(Y21/X21)*100,0)</f>
        <v>161.14565413208902</v>
      </c>
      <c r="AA21" s="33">
        <f>SUM(AA5:AA20)</f>
        <v>25027728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1348214</v>
      </c>
      <c r="D24" s="6"/>
      <c r="E24" s="7">
        <v>1765428</v>
      </c>
      <c r="F24" s="8">
        <v>1765428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882714</v>
      </c>
      <c r="Y24" s="8">
        <v>-882714</v>
      </c>
      <c r="Z24" s="2">
        <v>-100</v>
      </c>
      <c r="AA24" s="6">
        <v>1765428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5848629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12113796</v>
      </c>
      <c r="D30" s="6"/>
      <c r="E30" s="7">
        <v>6879708</v>
      </c>
      <c r="F30" s="8">
        <v>6879708</v>
      </c>
      <c r="G30" s="8">
        <v>842349</v>
      </c>
      <c r="H30" s="8">
        <v>662933</v>
      </c>
      <c r="I30" s="8">
        <v>380515</v>
      </c>
      <c r="J30" s="8">
        <v>1885797</v>
      </c>
      <c r="K30" s="8">
        <v>672917</v>
      </c>
      <c r="L30" s="8">
        <v>368218</v>
      </c>
      <c r="M30" s="8">
        <v>374370</v>
      </c>
      <c r="N30" s="8">
        <v>1415505</v>
      </c>
      <c r="O30" s="8"/>
      <c r="P30" s="8"/>
      <c r="Q30" s="8"/>
      <c r="R30" s="8"/>
      <c r="S30" s="8"/>
      <c r="T30" s="8"/>
      <c r="U30" s="8"/>
      <c r="V30" s="8"/>
      <c r="W30" s="8">
        <v>3301302</v>
      </c>
      <c r="X30" s="8">
        <v>3439854</v>
      </c>
      <c r="Y30" s="8">
        <v>-138552</v>
      </c>
      <c r="Z30" s="2">
        <v>-4.0278453678557282</v>
      </c>
      <c r="AA30" s="6">
        <v>6879708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999996</v>
      </c>
      <c r="F31" s="8">
        <v>999996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499998</v>
      </c>
      <c r="Y31" s="8">
        <v>-499998</v>
      </c>
      <c r="Z31" s="2">
        <v>-100</v>
      </c>
      <c r="AA31" s="6">
        <v>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640</v>
      </c>
      <c r="I33" s="8"/>
      <c r="J33" s="8">
        <v>640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</v>
      </c>
      <c r="X33" s="8"/>
      <c r="Y33" s="8">
        <v>640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77267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19387906</v>
      </c>
      <c r="D35" s="33">
        <f>SUM(D24:D34)</f>
        <v>0</v>
      </c>
      <c r="E35" s="34">
        <f t="shared" si="1"/>
        <v>9645132</v>
      </c>
      <c r="F35" s="35">
        <f t="shared" si="1"/>
        <v>9645132</v>
      </c>
      <c r="G35" s="35">
        <f t="shared" si="1"/>
        <v>842349</v>
      </c>
      <c r="H35" s="35">
        <f t="shared" si="1"/>
        <v>663573</v>
      </c>
      <c r="I35" s="35">
        <f t="shared" si="1"/>
        <v>380515</v>
      </c>
      <c r="J35" s="35">
        <f t="shared" si="1"/>
        <v>1886437</v>
      </c>
      <c r="K35" s="35">
        <f t="shared" si="1"/>
        <v>672917</v>
      </c>
      <c r="L35" s="35">
        <f t="shared" si="1"/>
        <v>368218</v>
      </c>
      <c r="M35" s="35">
        <f t="shared" si="1"/>
        <v>374370</v>
      </c>
      <c r="N35" s="35">
        <f t="shared" si="1"/>
        <v>1415505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3301942</v>
      </c>
      <c r="X35" s="35">
        <f t="shared" si="1"/>
        <v>4822566</v>
      </c>
      <c r="Y35" s="35">
        <f t="shared" si="1"/>
        <v>-1520624</v>
      </c>
      <c r="Z35" s="36">
        <f>+IF(X35&lt;&gt;0,+(Y35/X35)*100,0)</f>
        <v>-31.531429533571963</v>
      </c>
      <c r="AA35" s="33">
        <f>SUM(AA24:AA34)</f>
        <v>9645132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3902158</v>
      </c>
      <c r="D37" s="46">
        <f>+D21-D35</f>
        <v>0</v>
      </c>
      <c r="E37" s="47">
        <f t="shared" si="2"/>
        <v>15382596</v>
      </c>
      <c r="F37" s="48">
        <f t="shared" si="2"/>
        <v>15382596</v>
      </c>
      <c r="G37" s="48">
        <f t="shared" si="2"/>
        <v>652167</v>
      </c>
      <c r="H37" s="48">
        <f t="shared" si="2"/>
        <v>1372878</v>
      </c>
      <c r="I37" s="48">
        <f t="shared" si="2"/>
        <v>1582556</v>
      </c>
      <c r="J37" s="48">
        <f t="shared" si="2"/>
        <v>3607601</v>
      </c>
      <c r="K37" s="48">
        <f t="shared" si="2"/>
        <v>1303252</v>
      </c>
      <c r="L37" s="48">
        <f t="shared" si="2"/>
        <v>1727002</v>
      </c>
      <c r="M37" s="48">
        <f t="shared" si="2"/>
        <v>22739615</v>
      </c>
      <c r="N37" s="48">
        <f t="shared" si="2"/>
        <v>25769869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29377470</v>
      </c>
      <c r="X37" s="48">
        <f>IF(F21=F35,0,X21-X35)</f>
        <v>7691298</v>
      </c>
      <c r="Y37" s="48">
        <f t="shared" si="2"/>
        <v>21686172</v>
      </c>
      <c r="Z37" s="49">
        <f>+IF(X37&lt;&gt;0,+(Y37/X37)*100,0)</f>
        <v>281.95724570807164</v>
      </c>
      <c r="AA37" s="46">
        <f>+AA21-AA35</f>
        <v>15382596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3902158</v>
      </c>
      <c r="D41" s="56">
        <f>SUM(D37:D40)</f>
        <v>0</v>
      </c>
      <c r="E41" s="57">
        <f t="shared" si="3"/>
        <v>15382596</v>
      </c>
      <c r="F41" s="58">
        <f t="shared" si="3"/>
        <v>15382596</v>
      </c>
      <c r="G41" s="58">
        <f t="shared" si="3"/>
        <v>652167</v>
      </c>
      <c r="H41" s="58">
        <f t="shared" si="3"/>
        <v>1372878</v>
      </c>
      <c r="I41" s="58">
        <f t="shared" si="3"/>
        <v>1582556</v>
      </c>
      <c r="J41" s="58">
        <f t="shared" si="3"/>
        <v>3607601</v>
      </c>
      <c r="K41" s="58">
        <f t="shared" si="3"/>
        <v>1303252</v>
      </c>
      <c r="L41" s="58">
        <f t="shared" si="3"/>
        <v>1727002</v>
      </c>
      <c r="M41" s="58">
        <f t="shared" si="3"/>
        <v>22739615</v>
      </c>
      <c r="N41" s="58">
        <f t="shared" si="3"/>
        <v>25769869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29377470</v>
      </c>
      <c r="X41" s="58">
        <f t="shared" si="3"/>
        <v>7691298</v>
      </c>
      <c r="Y41" s="58">
        <f t="shared" si="3"/>
        <v>21686172</v>
      </c>
      <c r="Z41" s="59">
        <f>+IF(X41&lt;&gt;0,+(Y41/X41)*100,0)</f>
        <v>281.95724570807164</v>
      </c>
      <c r="AA41" s="56">
        <f>SUM(AA37:AA40)</f>
        <v>15382596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3902158</v>
      </c>
      <c r="D43" s="64">
        <f>+D41-D42</f>
        <v>0</v>
      </c>
      <c r="E43" s="65">
        <f t="shared" si="4"/>
        <v>15382596</v>
      </c>
      <c r="F43" s="66">
        <f t="shared" si="4"/>
        <v>15382596</v>
      </c>
      <c r="G43" s="66">
        <f t="shared" si="4"/>
        <v>652167</v>
      </c>
      <c r="H43" s="66">
        <f t="shared" si="4"/>
        <v>1372878</v>
      </c>
      <c r="I43" s="66">
        <f t="shared" si="4"/>
        <v>1582556</v>
      </c>
      <c r="J43" s="66">
        <f t="shared" si="4"/>
        <v>3607601</v>
      </c>
      <c r="K43" s="66">
        <f t="shared" si="4"/>
        <v>1303252</v>
      </c>
      <c r="L43" s="66">
        <f t="shared" si="4"/>
        <v>1727002</v>
      </c>
      <c r="M43" s="66">
        <f t="shared" si="4"/>
        <v>22739615</v>
      </c>
      <c r="N43" s="66">
        <f t="shared" si="4"/>
        <v>25769869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29377470</v>
      </c>
      <c r="X43" s="66">
        <f t="shared" si="4"/>
        <v>7691298</v>
      </c>
      <c r="Y43" s="66">
        <f t="shared" si="4"/>
        <v>21686172</v>
      </c>
      <c r="Z43" s="67">
        <f>+IF(X43&lt;&gt;0,+(Y43/X43)*100,0)</f>
        <v>281.95724570807164</v>
      </c>
      <c r="AA43" s="64">
        <f>+AA41-AA42</f>
        <v>15382596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3902158</v>
      </c>
      <c r="D45" s="56">
        <f>SUM(D43:D44)</f>
        <v>0</v>
      </c>
      <c r="E45" s="57">
        <f t="shared" si="5"/>
        <v>15382596</v>
      </c>
      <c r="F45" s="58">
        <f t="shared" si="5"/>
        <v>15382596</v>
      </c>
      <c r="G45" s="58">
        <f t="shared" si="5"/>
        <v>652167</v>
      </c>
      <c r="H45" s="58">
        <f t="shared" si="5"/>
        <v>1372878</v>
      </c>
      <c r="I45" s="58">
        <f t="shared" si="5"/>
        <v>1582556</v>
      </c>
      <c r="J45" s="58">
        <f t="shared" si="5"/>
        <v>3607601</v>
      </c>
      <c r="K45" s="58">
        <f t="shared" si="5"/>
        <v>1303252</v>
      </c>
      <c r="L45" s="58">
        <f t="shared" si="5"/>
        <v>1727002</v>
      </c>
      <c r="M45" s="58">
        <f t="shared" si="5"/>
        <v>22739615</v>
      </c>
      <c r="N45" s="58">
        <f t="shared" si="5"/>
        <v>25769869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29377470</v>
      </c>
      <c r="X45" s="58">
        <f t="shared" si="5"/>
        <v>7691298</v>
      </c>
      <c r="Y45" s="58">
        <f t="shared" si="5"/>
        <v>21686172</v>
      </c>
      <c r="Z45" s="59">
        <f>+IF(X45&lt;&gt;0,+(Y45/X45)*100,0)</f>
        <v>281.95724570807164</v>
      </c>
      <c r="AA45" s="56">
        <f>SUM(AA43:AA44)</f>
        <v>15382596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3902158</v>
      </c>
      <c r="D47" s="71">
        <f>SUM(D45:D46)</f>
        <v>0</v>
      </c>
      <c r="E47" s="72">
        <f t="shared" si="6"/>
        <v>15382596</v>
      </c>
      <c r="F47" s="73">
        <f t="shared" si="6"/>
        <v>15382596</v>
      </c>
      <c r="G47" s="73">
        <f t="shared" si="6"/>
        <v>652167</v>
      </c>
      <c r="H47" s="74">
        <f t="shared" si="6"/>
        <v>1372878</v>
      </c>
      <c r="I47" s="74">
        <f t="shared" si="6"/>
        <v>1582556</v>
      </c>
      <c r="J47" s="74">
        <f t="shared" si="6"/>
        <v>3607601</v>
      </c>
      <c r="K47" s="74">
        <f t="shared" si="6"/>
        <v>1303252</v>
      </c>
      <c r="L47" s="74">
        <f t="shared" si="6"/>
        <v>1727002</v>
      </c>
      <c r="M47" s="73">
        <f t="shared" si="6"/>
        <v>22739615</v>
      </c>
      <c r="N47" s="73">
        <f t="shared" si="6"/>
        <v>25769869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29377470</v>
      </c>
      <c r="X47" s="74">
        <f t="shared" si="6"/>
        <v>7691298</v>
      </c>
      <c r="Y47" s="74">
        <f t="shared" si="6"/>
        <v>21686172</v>
      </c>
      <c r="Z47" s="75">
        <f>+IF(X47&lt;&gt;0,+(Y47/X47)*100,0)</f>
        <v>281.95724570807164</v>
      </c>
      <c r="AA47" s="76">
        <f>SUM(AA45:AA46)</f>
        <v>15382596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>
        <v>42601282</v>
      </c>
      <c r="L7" s="8">
        <v>45161632</v>
      </c>
      <c r="M7" s="8">
        <v>40927913</v>
      </c>
      <c r="N7" s="8">
        <v>128690827</v>
      </c>
      <c r="O7" s="8"/>
      <c r="P7" s="8"/>
      <c r="Q7" s="8"/>
      <c r="R7" s="8"/>
      <c r="S7" s="8"/>
      <c r="T7" s="8"/>
      <c r="U7" s="8"/>
      <c r="V7" s="8"/>
      <c r="W7" s="8">
        <v>255009449</v>
      </c>
      <c r="X7" s="8">
        <v>279688457</v>
      </c>
      <c r="Y7" s="8">
        <v>-24679008</v>
      </c>
      <c r="Z7" s="2">
        <v>-8.8237492046373589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44283696</v>
      </c>
      <c r="Y13" s="8">
        <v>-44283696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130122</v>
      </c>
      <c r="Y15" s="8">
        <v>-130122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42601282</v>
      </c>
      <c r="L21" s="35">
        <f t="shared" si="0"/>
        <v>45161632</v>
      </c>
      <c r="M21" s="35">
        <f t="shared" si="0"/>
        <v>40927913</v>
      </c>
      <c r="N21" s="35">
        <f t="shared" si="0"/>
        <v>128690827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255246905</v>
      </c>
      <c r="X21" s="35">
        <f t="shared" si="0"/>
        <v>324102275</v>
      </c>
      <c r="Y21" s="35">
        <f t="shared" si="0"/>
        <v>-68855370</v>
      </c>
      <c r="Z21" s="36">
        <f>+IF(X21&lt;&gt;0,+(Y21/X21)*100,0)</f>
        <v>-21.244951150065209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27284549</v>
      </c>
      <c r="D24" s="6"/>
      <c r="E24" s="7">
        <v>25687523</v>
      </c>
      <c r="F24" s="8">
        <v>25687523</v>
      </c>
      <c r="G24" s="8">
        <v>2192641</v>
      </c>
      <c r="H24" s="8"/>
      <c r="I24" s="8"/>
      <c r="J24" s="8">
        <v>2192641</v>
      </c>
      <c r="K24" s="8"/>
      <c r="L24" s="8">
        <v>7333615</v>
      </c>
      <c r="M24" s="8">
        <v>2271535</v>
      </c>
      <c r="N24" s="8">
        <v>9605150</v>
      </c>
      <c r="O24" s="8"/>
      <c r="P24" s="8"/>
      <c r="Q24" s="8"/>
      <c r="R24" s="8"/>
      <c r="S24" s="8"/>
      <c r="T24" s="8"/>
      <c r="U24" s="8"/>
      <c r="V24" s="8"/>
      <c r="W24" s="8">
        <v>11797791</v>
      </c>
      <c r="X24" s="8">
        <v>12980804</v>
      </c>
      <c r="Y24" s="8">
        <v>-1183013</v>
      </c>
      <c r="Z24" s="2">
        <v>-9.1135572187978493</v>
      </c>
      <c r="AA24" s="6">
        <v>25687523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20712378</v>
      </c>
      <c r="Y26" s="8">
        <v>-20712378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392141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>
        <v>88090</v>
      </c>
      <c r="L27" s="8">
        <v>85248</v>
      </c>
      <c r="M27" s="8">
        <v>91913</v>
      </c>
      <c r="N27" s="8">
        <v>265251</v>
      </c>
      <c r="O27" s="8"/>
      <c r="P27" s="8"/>
      <c r="Q27" s="8"/>
      <c r="R27" s="8"/>
      <c r="S27" s="8"/>
      <c r="T27" s="8"/>
      <c r="U27" s="8"/>
      <c r="V27" s="8"/>
      <c r="W27" s="8">
        <v>526679</v>
      </c>
      <c r="X27" s="8"/>
      <c r="Y27" s="8">
        <v>526679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335909877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>
        <v>18888137</v>
      </c>
      <c r="L30" s="8">
        <v>32072508</v>
      </c>
      <c r="M30" s="8">
        <v>33243854</v>
      </c>
      <c r="N30" s="8">
        <v>84204499</v>
      </c>
      <c r="O30" s="8"/>
      <c r="P30" s="8"/>
      <c r="Q30" s="8"/>
      <c r="R30" s="8"/>
      <c r="S30" s="8"/>
      <c r="T30" s="8"/>
      <c r="U30" s="8"/>
      <c r="V30" s="8"/>
      <c r="W30" s="8">
        <v>218219171</v>
      </c>
      <c r="X30" s="8">
        <v>167954946</v>
      </c>
      <c r="Y30" s="8">
        <v>50264225</v>
      </c>
      <c r="Z30" s="2">
        <v>29.927207383341958</v>
      </c>
      <c r="AA30" s="6">
        <v>335909877</v>
      </c>
    </row>
    <row r="31" spans="1:27" ht="13.5" x14ac:dyDescent="0.25">
      <c r="A31" s="25" t="s">
        <v>57</v>
      </c>
      <c r="B31" s="24" t="s">
        <v>32</v>
      </c>
      <c r="C31" s="6">
        <v>5699964</v>
      </c>
      <c r="D31" s="6"/>
      <c r="E31" s="7">
        <v>6023093</v>
      </c>
      <c r="F31" s="8">
        <v>6023093</v>
      </c>
      <c r="G31" s="8"/>
      <c r="H31" s="8">
        <v>602675</v>
      </c>
      <c r="I31" s="8"/>
      <c r="J31" s="8">
        <v>602675</v>
      </c>
      <c r="K31" s="8">
        <v>668558</v>
      </c>
      <c r="L31" s="8">
        <v>238581</v>
      </c>
      <c r="M31" s="8">
        <v>815970</v>
      </c>
      <c r="N31" s="8">
        <v>1723109</v>
      </c>
      <c r="O31" s="8"/>
      <c r="P31" s="8"/>
      <c r="Q31" s="8"/>
      <c r="R31" s="8"/>
      <c r="S31" s="8"/>
      <c r="T31" s="8"/>
      <c r="U31" s="8"/>
      <c r="V31" s="8"/>
      <c r="W31" s="8">
        <v>2325784</v>
      </c>
      <c r="X31" s="8">
        <v>3011538</v>
      </c>
      <c r="Y31" s="8">
        <v>-685754</v>
      </c>
      <c r="Z31" s="2">
        <v>-22.770889824402015</v>
      </c>
      <c r="AA31" s="6">
        <v>6023093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1220130</v>
      </c>
      <c r="G33" s="8">
        <v>18824</v>
      </c>
      <c r="H33" s="8"/>
      <c r="I33" s="8">
        <v>140578</v>
      </c>
      <c r="J33" s="8">
        <v>159402</v>
      </c>
      <c r="K33" s="8">
        <v>81500</v>
      </c>
      <c r="L33" s="8">
        <v>182418</v>
      </c>
      <c r="M33" s="8">
        <v>243743</v>
      </c>
      <c r="N33" s="8">
        <v>507661</v>
      </c>
      <c r="O33" s="8"/>
      <c r="P33" s="8"/>
      <c r="Q33" s="8"/>
      <c r="R33" s="8"/>
      <c r="S33" s="8"/>
      <c r="T33" s="8"/>
      <c r="U33" s="8"/>
      <c r="V33" s="8"/>
      <c r="W33" s="8">
        <v>667063</v>
      </c>
      <c r="X33" s="8">
        <v>610062</v>
      </c>
      <c r="Y33" s="8">
        <v>57001</v>
      </c>
      <c r="Z33" s="2">
        <v>9.343476564677033</v>
      </c>
      <c r="AA33" s="6">
        <v>1220130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455177299</v>
      </c>
      <c r="D35" s="33">
        <f>SUM(D24:D34)</f>
        <v>0</v>
      </c>
      <c r="E35" s="34">
        <f t="shared" si="1"/>
        <v>410265382</v>
      </c>
      <c r="F35" s="35">
        <f t="shared" si="1"/>
        <v>410265382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19726285</v>
      </c>
      <c r="L35" s="35">
        <f t="shared" si="1"/>
        <v>39912370</v>
      </c>
      <c r="M35" s="35">
        <f t="shared" si="1"/>
        <v>36667015</v>
      </c>
      <c r="N35" s="35">
        <f t="shared" si="1"/>
        <v>96305670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233536488</v>
      </c>
      <c r="X35" s="35">
        <f t="shared" si="1"/>
        <v>205269728</v>
      </c>
      <c r="Y35" s="35">
        <f t="shared" si="1"/>
        <v>28266760</v>
      </c>
      <c r="Z35" s="36">
        <f>+IF(X35&lt;&gt;0,+(Y35/X35)*100,0)</f>
        <v>13.770544870600695</v>
      </c>
      <c r="AA35" s="33">
        <f>SUM(AA24:AA34)</f>
        <v>410265382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34156474</v>
      </c>
      <c r="D37" s="46">
        <f>+D21-D35</f>
        <v>0</v>
      </c>
      <c r="E37" s="47">
        <f t="shared" si="2"/>
        <v>256159629</v>
      </c>
      <c r="F37" s="48">
        <f t="shared" si="2"/>
        <v>256159629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22874997</v>
      </c>
      <c r="L37" s="48">
        <f t="shared" si="2"/>
        <v>5249262</v>
      </c>
      <c r="M37" s="48">
        <f t="shared" si="2"/>
        <v>4260898</v>
      </c>
      <c r="N37" s="48">
        <f t="shared" si="2"/>
        <v>32385157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21710417</v>
      </c>
      <c r="X37" s="48">
        <f>IF(F21=F35,0,X21-X35)</f>
        <v>118832547</v>
      </c>
      <c r="Y37" s="48">
        <f t="shared" si="2"/>
        <v>-97122130</v>
      </c>
      <c r="Z37" s="49">
        <f>+IF(X37&lt;&gt;0,+(Y37/X37)*100,0)</f>
        <v>-81.730243482873419</v>
      </c>
      <c r="AA37" s="46">
        <f>+AA21-AA35</f>
        <v>256159629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16000000</v>
      </c>
      <c r="G38" s="8"/>
      <c r="H38" s="8"/>
      <c r="I38" s="8">
        <v>572749</v>
      </c>
      <c r="J38" s="8">
        <v>572749</v>
      </c>
      <c r="K38" s="8"/>
      <c r="L38" s="8">
        <v>783181</v>
      </c>
      <c r="M38" s="8"/>
      <c r="N38" s="8">
        <v>783181</v>
      </c>
      <c r="O38" s="8"/>
      <c r="P38" s="8"/>
      <c r="Q38" s="8"/>
      <c r="R38" s="8"/>
      <c r="S38" s="8"/>
      <c r="T38" s="8"/>
      <c r="U38" s="8"/>
      <c r="V38" s="8"/>
      <c r="W38" s="8">
        <v>1355930</v>
      </c>
      <c r="X38" s="8">
        <v>7999998</v>
      </c>
      <c r="Y38" s="8">
        <v>-6644068</v>
      </c>
      <c r="Z38" s="2">
        <v>-83.050870762717693</v>
      </c>
      <c r="AA38" s="6">
        <v>16000000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66829191</v>
      </c>
      <c r="D41" s="56">
        <f>SUM(D37:D40)</f>
        <v>0</v>
      </c>
      <c r="E41" s="57">
        <f t="shared" si="3"/>
        <v>272159629</v>
      </c>
      <c r="F41" s="58">
        <f t="shared" si="3"/>
        <v>272159629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22874997</v>
      </c>
      <c r="L41" s="58">
        <f t="shared" si="3"/>
        <v>6032443</v>
      </c>
      <c r="M41" s="58">
        <f t="shared" si="3"/>
        <v>4260898</v>
      </c>
      <c r="N41" s="58">
        <f t="shared" si="3"/>
        <v>33168338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23066347</v>
      </c>
      <c r="X41" s="58">
        <f t="shared" si="3"/>
        <v>126832545</v>
      </c>
      <c r="Y41" s="58">
        <f t="shared" si="3"/>
        <v>-103766198</v>
      </c>
      <c r="Z41" s="59">
        <f>+IF(X41&lt;&gt;0,+(Y41/X41)*100,0)</f>
        <v>-81.813542415316192</v>
      </c>
      <c r="AA41" s="56">
        <f>SUM(AA37:AA40)</f>
        <v>272159629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66829191</v>
      </c>
      <c r="D43" s="64">
        <f>+D41-D42</f>
        <v>0</v>
      </c>
      <c r="E43" s="65">
        <f t="shared" si="4"/>
        <v>272159629</v>
      </c>
      <c r="F43" s="66">
        <f t="shared" si="4"/>
        <v>272159629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22874997</v>
      </c>
      <c r="L43" s="66">
        <f t="shared" si="4"/>
        <v>6032443</v>
      </c>
      <c r="M43" s="66">
        <f t="shared" si="4"/>
        <v>4260898</v>
      </c>
      <c r="N43" s="66">
        <f t="shared" si="4"/>
        <v>33168338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23066347</v>
      </c>
      <c r="X43" s="66">
        <f t="shared" si="4"/>
        <v>126832545</v>
      </c>
      <c r="Y43" s="66">
        <f t="shared" si="4"/>
        <v>-103766198</v>
      </c>
      <c r="Z43" s="67">
        <f>+IF(X43&lt;&gt;0,+(Y43/X43)*100,0)</f>
        <v>-81.813542415316192</v>
      </c>
      <c r="AA43" s="64">
        <f>+AA41-AA42</f>
        <v>272159629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66829191</v>
      </c>
      <c r="D45" s="56">
        <f>SUM(D43:D44)</f>
        <v>0</v>
      </c>
      <c r="E45" s="57">
        <f t="shared" si="5"/>
        <v>272159629</v>
      </c>
      <c r="F45" s="58">
        <f t="shared" si="5"/>
        <v>272159629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22874997</v>
      </c>
      <c r="L45" s="58">
        <f t="shared" si="5"/>
        <v>6032443</v>
      </c>
      <c r="M45" s="58">
        <f t="shared" si="5"/>
        <v>4260898</v>
      </c>
      <c r="N45" s="58">
        <f t="shared" si="5"/>
        <v>33168338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23066347</v>
      </c>
      <c r="X45" s="58">
        <f t="shared" si="5"/>
        <v>126832545</v>
      </c>
      <c r="Y45" s="58">
        <f t="shared" si="5"/>
        <v>-103766198</v>
      </c>
      <c r="Z45" s="59">
        <f>+IF(X45&lt;&gt;0,+(Y45/X45)*100,0)</f>
        <v>-81.813542415316192</v>
      </c>
      <c r="AA45" s="56">
        <f>SUM(AA43:AA44)</f>
        <v>272159629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66829191</v>
      </c>
      <c r="D47" s="71">
        <f>SUM(D45:D46)</f>
        <v>0</v>
      </c>
      <c r="E47" s="72">
        <f t="shared" si="6"/>
        <v>272159629</v>
      </c>
      <c r="F47" s="73">
        <f t="shared" si="6"/>
        <v>272159629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22874997</v>
      </c>
      <c r="L47" s="74">
        <f t="shared" si="6"/>
        <v>6032443</v>
      </c>
      <c r="M47" s="73">
        <f t="shared" si="6"/>
        <v>4260898</v>
      </c>
      <c r="N47" s="73">
        <f t="shared" si="6"/>
        <v>33168338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23066347</v>
      </c>
      <c r="X47" s="74">
        <f t="shared" si="6"/>
        <v>126832545</v>
      </c>
      <c r="Y47" s="74">
        <f t="shared" si="6"/>
        <v>-103766198</v>
      </c>
      <c r="Z47" s="75">
        <f>+IF(X47&lt;&gt;0,+(Y47/X47)*100,0)</f>
        <v>-81.813542415316192</v>
      </c>
      <c r="AA47" s="76">
        <f>SUM(AA45:AA46)</f>
        <v>272159629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110091</v>
      </c>
      <c r="D8" s="6"/>
      <c r="E8" s="7">
        <v>124800</v>
      </c>
      <c r="F8" s="8">
        <v>124800</v>
      </c>
      <c r="G8" s="8">
        <v>21679</v>
      </c>
      <c r="H8" s="8">
        <v>1942</v>
      </c>
      <c r="I8" s="8">
        <v>3385</v>
      </c>
      <c r="J8" s="8">
        <v>27006</v>
      </c>
      <c r="K8" s="8">
        <v>2267</v>
      </c>
      <c r="L8" s="8">
        <v>11034</v>
      </c>
      <c r="M8" s="8"/>
      <c r="N8" s="8">
        <v>13301</v>
      </c>
      <c r="O8" s="8"/>
      <c r="P8" s="8"/>
      <c r="Q8" s="8"/>
      <c r="R8" s="8"/>
      <c r="S8" s="8"/>
      <c r="T8" s="8"/>
      <c r="U8" s="8"/>
      <c r="V8" s="8"/>
      <c r="W8" s="8">
        <v>40307</v>
      </c>
      <c r="X8" s="8">
        <v>62400</v>
      </c>
      <c r="Y8" s="8">
        <v>-22093</v>
      </c>
      <c r="Z8" s="2">
        <v>-35.405448717948715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1045</v>
      </c>
      <c r="D19" s="6"/>
      <c r="E19" s="7">
        <v>12270</v>
      </c>
      <c r="F19" s="26">
        <v>12270</v>
      </c>
      <c r="G19" s="26"/>
      <c r="H19" s="26"/>
      <c r="I19" s="26"/>
      <c r="J19" s="26"/>
      <c r="K19" s="26"/>
      <c r="L19" s="26">
        <v>693</v>
      </c>
      <c r="M19" s="26"/>
      <c r="N19" s="26">
        <v>693</v>
      </c>
      <c r="O19" s="26"/>
      <c r="P19" s="26"/>
      <c r="Q19" s="26"/>
      <c r="R19" s="26"/>
      <c r="S19" s="26"/>
      <c r="T19" s="26"/>
      <c r="U19" s="26"/>
      <c r="V19" s="26"/>
      <c r="W19" s="26">
        <v>693</v>
      </c>
      <c r="X19" s="26">
        <v>6138</v>
      </c>
      <c r="Y19" s="26">
        <v>-5445</v>
      </c>
      <c r="Z19" s="27">
        <v>-88.709677419354833</v>
      </c>
      <c r="AA19" s="28">
        <v>12270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111136</v>
      </c>
      <c r="D21" s="33">
        <f t="shared" si="0"/>
        <v>0</v>
      </c>
      <c r="E21" s="34">
        <f t="shared" si="0"/>
        <v>137070</v>
      </c>
      <c r="F21" s="35">
        <f t="shared" si="0"/>
        <v>137070</v>
      </c>
      <c r="G21" s="35">
        <f t="shared" si="0"/>
        <v>21679</v>
      </c>
      <c r="H21" s="35">
        <f t="shared" si="0"/>
        <v>1942</v>
      </c>
      <c r="I21" s="35">
        <f t="shared" si="0"/>
        <v>3385</v>
      </c>
      <c r="J21" s="35">
        <f t="shared" si="0"/>
        <v>27006</v>
      </c>
      <c r="K21" s="35">
        <f t="shared" si="0"/>
        <v>2267</v>
      </c>
      <c r="L21" s="35">
        <f t="shared" si="0"/>
        <v>11727</v>
      </c>
      <c r="M21" s="35">
        <f t="shared" si="0"/>
        <v>0</v>
      </c>
      <c r="N21" s="35">
        <f t="shared" si="0"/>
        <v>13994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41000</v>
      </c>
      <c r="X21" s="35">
        <f t="shared" si="0"/>
        <v>68538</v>
      </c>
      <c r="Y21" s="35">
        <f t="shared" si="0"/>
        <v>-27538</v>
      </c>
      <c r="Z21" s="36">
        <f>+IF(X21&lt;&gt;0,+(Y21/X21)*100,0)</f>
        <v>-40.179170679039366</v>
      </c>
      <c r="AA21" s="33">
        <f>SUM(AA5:AA20)</f>
        <v>137070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10251936</v>
      </c>
      <c r="D24" s="6"/>
      <c r="E24" s="7">
        <v>12120550</v>
      </c>
      <c r="F24" s="8">
        <v>12120550</v>
      </c>
      <c r="G24" s="8">
        <v>828213</v>
      </c>
      <c r="H24" s="8">
        <v>904563</v>
      </c>
      <c r="I24" s="8">
        <v>904563</v>
      </c>
      <c r="J24" s="8">
        <v>2637339</v>
      </c>
      <c r="K24" s="8">
        <v>1002663</v>
      </c>
      <c r="L24" s="8">
        <v>671793</v>
      </c>
      <c r="M24" s="8">
        <v>911225</v>
      </c>
      <c r="N24" s="8">
        <v>2585681</v>
      </c>
      <c r="O24" s="8"/>
      <c r="P24" s="8"/>
      <c r="Q24" s="8"/>
      <c r="R24" s="8"/>
      <c r="S24" s="8"/>
      <c r="T24" s="8"/>
      <c r="U24" s="8"/>
      <c r="V24" s="8"/>
      <c r="W24" s="8">
        <v>5223020</v>
      </c>
      <c r="X24" s="8">
        <v>6060306</v>
      </c>
      <c r="Y24" s="8">
        <v>-837286</v>
      </c>
      <c r="Z24" s="2">
        <v>-13.815903025358786</v>
      </c>
      <c r="AA24" s="6">
        <v>12120550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18096</v>
      </c>
      <c r="D30" s="6"/>
      <c r="E30" s="7">
        <v>10400</v>
      </c>
      <c r="F30" s="8">
        <v>10400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5202</v>
      </c>
      <c r="Y30" s="8">
        <v>-5202</v>
      </c>
      <c r="Z30" s="2">
        <v>-100</v>
      </c>
      <c r="AA30" s="6">
        <v>10400</v>
      </c>
    </row>
    <row r="31" spans="1:27" ht="13.5" x14ac:dyDescent="0.25">
      <c r="A31" s="25" t="s">
        <v>57</v>
      </c>
      <c r="B31" s="24" t="s">
        <v>32</v>
      </c>
      <c r="C31" s="6">
        <v>2999812</v>
      </c>
      <c r="D31" s="6"/>
      <c r="E31" s="7">
        <v>2602430</v>
      </c>
      <c r="F31" s="8">
        <v>2602430</v>
      </c>
      <c r="G31" s="8">
        <v>4514</v>
      </c>
      <c r="H31" s="8">
        <v>360322</v>
      </c>
      <c r="I31" s="8">
        <v>191349</v>
      </c>
      <c r="J31" s="8">
        <v>556185</v>
      </c>
      <c r="K31" s="8">
        <v>298943</v>
      </c>
      <c r="L31" s="8">
        <v>119512</v>
      </c>
      <c r="M31" s="8">
        <v>186756</v>
      </c>
      <c r="N31" s="8">
        <v>605211</v>
      </c>
      <c r="O31" s="8"/>
      <c r="P31" s="8"/>
      <c r="Q31" s="8"/>
      <c r="R31" s="8"/>
      <c r="S31" s="8"/>
      <c r="T31" s="8"/>
      <c r="U31" s="8"/>
      <c r="V31" s="8"/>
      <c r="W31" s="8">
        <v>1161396</v>
      </c>
      <c r="X31" s="8">
        <v>1301220</v>
      </c>
      <c r="Y31" s="8">
        <v>-139824</v>
      </c>
      <c r="Z31" s="2">
        <v>-10.745607967907041</v>
      </c>
      <c r="AA31" s="6">
        <v>2602430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336120</v>
      </c>
      <c r="D33" s="6"/>
      <c r="E33" s="7">
        <v>349940</v>
      </c>
      <c r="F33" s="8">
        <v>349940</v>
      </c>
      <c r="G33" s="8">
        <v>9132</v>
      </c>
      <c r="H33" s="8">
        <v>13684</v>
      </c>
      <c r="I33" s="8">
        <v>19292</v>
      </c>
      <c r="J33" s="8">
        <v>42108</v>
      </c>
      <c r="K33" s="8">
        <v>33544</v>
      </c>
      <c r="L33" s="8">
        <v>34190</v>
      </c>
      <c r="M33" s="8">
        <v>18567</v>
      </c>
      <c r="N33" s="8">
        <v>86301</v>
      </c>
      <c r="O33" s="8"/>
      <c r="P33" s="8"/>
      <c r="Q33" s="8"/>
      <c r="R33" s="8"/>
      <c r="S33" s="8"/>
      <c r="T33" s="8"/>
      <c r="U33" s="8"/>
      <c r="V33" s="8"/>
      <c r="W33" s="8">
        <v>128409</v>
      </c>
      <c r="X33" s="8">
        <v>174990</v>
      </c>
      <c r="Y33" s="8">
        <v>-46581</v>
      </c>
      <c r="Z33" s="2">
        <v>-26.619235384879136</v>
      </c>
      <c r="AA33" s="6">
        <v>349940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13605964</v>
      </c>
      <c r="D35" s="33">
        <f>SUM(D24:D34)</f>
        <v>0</v>
      </c>
      <c r="E35" s="34">
        <f t="shared" si="1"/>
        <v>15083320</v>
      </c>
      <c r="F35" s="35">
        <f t="shared" si="1"/>
        <v>15083320</v>
      </c>
      <c r="G35" s="35">
        <f t="shared" si="1"/>
        <v>841859</v>
      </c>
      <c r="H35" s="35">
        <f t="shared" si="1"/>
        <v>1278569</v>
      </c>
      <c r="I35" s="35">
        <f t="shared" si="1"/>
        <v>1115204</v>
      </c>
      <c r="J35" s="35">
        <f t="shared" si="1"/>
        <v>3235632</v>
      </c>
      <c r="K35" s="35">
        <f t="shared" si="1"/>
        <v>1335150</v>
      </c>
      <c r="L35" s="35">
        <f t="shared" si="1"/>
        <v>825495</v>
      </c>
      <c r="M35" s="35">
        <f t="shared" si="1"/>
        <v>1116548</v>
      </c>
      <c r="N35" s="35">
        <f t="shared" si="1"/>
        <v>3277193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6512825</v>
      </c>
      <c r="X35" s="35">
        <f t="shared" si="1"/>
        <v>7541718</v>
      </c>
      <c r="Y35" s="35">
        <f t="shared" si="1"/>
        <v>-1028893</v>
      </c>
      <c r="Z35" s="36">
        <f>+IF(X35&lt;&gt;0,+(Y35/X35)*100,0)</f>
        <v>-13.642687249775184</v>
      </c>
      <c r="AA35" s="33">
        <f>SUM(AA24:AA34)</f>
        <v>15083320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-13494828</v>
      </c>
      <c r="D37" s="46">
        <f>+D21-D35</f>
        <v>0</v>
      </c>
      <c r="E37" s="47">
        <f t="shared" si="2"/>
        <v>-14946250</v>
      </c>
      <c r="F37" s="48">
        <f t="shared" si="2"/>
        <v>-14946250</v>
      </c>
      <c r="G37" s="48">
        <f t="shared" si="2"/>
        <v>-820180</v>
      </c>
      <c r="H37" s="48">
        <f t="shared" si="2"/>
        <v>-1276627</v>
      </c>
      <c r="I37" s="48">
        <f t="shared" si="2"/>
        <v>-1111819</v>
      </c>
      <c r="J37" s="48">
        <f t="shared" si="2"/>
        <v>-3208626</v>
      </c>
      <c r="K37" s="48">
        <f t="shared" si="2"/>
        <v>-1332883</v>
      </c>
      <c r="L37" s="48">
        <f t="shared" si="2"/>
        <v>-813768</v>
      </c>
      <c r="M37" s="48">
        <f t="shared" si="2"/>
        <v>-1116548</v>
      </c>
      <c r="N37" s="48">
        <f t="shared" si="2"/>
        <v>-3263199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-6471825</v>
      </c>
      <c r="X37" s="48">
        <f>IF(F21=F35,0,X21-X35)</f>
        <v>-7473180</v>
      </c>
      <c r="Y37" s="48">
        <f t="shared" si="2"/>
        <v>1001355</v>
      </c>
      <c r="Z37" s="49">
        <f>+IF(X37&lt;&gt;0,+(Y37/X37)*100,0)</f>
        <v>-13.399315953850971</v>
      </c>
      <c r="AA37" s="46">
        <f>+AA21-AA35</f>
        <v>-14946250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-13494828</v>
      </c>
      <c r="D41" s="56">
        <f>SUM(D37:D40)</f>
        <v>0</v>
      </c>
      <c r="E41" s="57">
        <f t="shared" si="3"/>
        <v>-14946250</v>
      </c>
      <c r="F41" s="58">
        <f t="shared" si="3"/>
        <v>-14946250</v>
      </c>
      <c r="G41" s="58">
        <f t="shared" si="3"/>
        <v>-820180</v>
      </c>
      <c r="H41" s="58">
        <f t="shared" si="3"/>
        <v>-1276627</v>
      </c>
      <c r="I41" s="58">
        <f t="shared" si="3"/>
        <v>-1111819</v>
      </c>
      <c r="J41" s="58">
        <f t="shared" si="3"/>
        <v>-3208626</v>
      </c>
      <c r="K41" s="58">
        <f t="shared" si="3"/>
        <v>-1332883</v>
      </c>
      <c r="L41" s="58">
        <f t="shared" si="3"/>
        <v>-813768</v>
      </c>
      <c r="M41" s="58">
        <f t="shared" si="3"/>
        <v>-1116548</v>
      </c>
      <c r="N41" s="58">
        <f t="shared" si="3"/>
        <v>-3263199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-6471825</v>
      </c>
      <c r="X41" s="58">
        <f t="shared" si="3"/>
        <v>-7473180</v>
      </c>
      <c r="Y41" s="58">
        <f t="shared" si="3"/>
        <v>1001355</v>
      </c>
      <c r="Z41" s="59">
        <f>+IF(X41&lt;&gt;0,+(Y41/X41)*100,0)</f>
        <v>-13.399315953850971</v>
      </c>
      <c r="AA41" s="56">
        <f>SUM(AA37:AA40)</f>
        <v>-14946250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-13494828</v>
      </c>
      <c r="D43" s="64">
        <f>+D41-D42</f>
        <v>0</v>
      </c>
      <c r="E43" s="65">
        <f t="shared" si="4"/>
        <v>-14946250</v>
      </c>
      <c r="F43" s="66">
        <f t="shared" si="4"/>
        <v>-14946250</v>
      </c>
      <c r="G43" s="66">
        <f t="shared" si="4"/>
        <v>-820180</v>
      </c>
      <c r="H43" s="66">
        <f t="shared" si="4"/>
        <v>-1276627</v>
      </c>
      <c r="I43" s="66">
        <f t="shared" si="4"/>
        <v>-1111819</v>
      </c>
      <c r="J43" s="66">
        <f t="shared" si="4"/>
        <v>-3208626</v>
      </c>
      <c r="K43" s="66">
        <f t="shared" si="4"/>
        <v>-1332883</v>
      </c>
      <c r="L43" s="66">
        <f t="shared" si="4"/>
        <v>-813768</v>
      </c>
      <c r="M43" s="66">
        <f t="shared" si="4"/>
        <v>-1116548</v>
      </c>
      <c r="N43" s="66">
        <f t="shared" si="4"/>
        <v>-3263199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-6471825</v>
      </c>
      <c r="X43" s="66">
        <f t="shared" si="4"/>
        <v>-7473180</v>
      </c>
      <c r="Y43" s="66">
        <f t="shared" si="4"/>
        <v>1001355</v>
      </c>
      <c r="Z43" s="67">
        <f>+IF(X43&lt;&gt;0,+(Y43/X43)*100,0)</f>
        <v>-13.399315953850971</v>
      </c>
      <c r="AA43" s="64">
        <f>+AA41-AA42</f>
        <v>-14946250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-13494828</v>
      </c>
      <c r="D45" s="56">
        <f>SUM(D43:D44)</f>
        <v>0</v>
      </c>
      <c r="E45" s="57">
        <f t="shared" si="5"/>
        <v>-14946250</v>
      </c>
      <c r="F45" s="58">
        <f t="shared" si="5"/>
        <v>-14946250</v>
      </c>
      <c r="G45" s="58">
        <f t="shared" si="5"/>
        <v>-820180</v>
      </c>
      <c r="H45" s="58">
        <f t="shared" si="5"/>
        <v>-1276627</v>
      </c>
      <c r="I45" s="58">
        <f t="shared" si="5"/>
        <v>-1111819</v>
      </c>
      <c r="J45" s="58">
        <f t="shared" si="5"/>
        <v>-3208626</v>
      </c>
      <c r="K45" s="58">
        <f t="shared" si="5"/>
        <v>-1332883</v>
      </c>
      <c r="L45" s="58">
        <f t="shared" si="5"/>
        <v>-813768</v>
      </c>
      <c r="M45" s="58">
        <f t="shared" si="5"/>
        <v>-1116548</v>
      </c>
      <c r="N45" s="58">
        <f t="shared" si="5"/>
        <v>-3263199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-6471825</v>
      </c>
      <c r="X45" s="58">
        <f t="shared" si="5"/>
        <v>-7473180</v>
      </c>
      <c r="Y45" s="58">
        <f t="shared" si="5"/>
        <v>1001355</v>
      </c>
      <c r="Z45" s="59">
        <f>+IF(X45&lt;&gt;0,+(Y45/X45)*100,0)</f>
        <v>-13.399315953850971</v>
      </c>
      <c r="AA45" s="56">
        <f>SUM(AA43:AA44)</f>
        <v>-14946250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-13494828</v>
      </c>
      <c r="D47" s="71">
        <f>SUM(D45:D46)</f>
        <v>0</v>
      </c>
      <c r="E47" s="72">
        <f t="shared" si="6"/>
        <v>-14946250</v>
      </c>
      <c r="F47" s="73">
        <f t="shared" si="6"/>
        <v>-14946250</v>
      </c>
      <c r="G47" s="73">
        <f t="shared" si="6"/>
        <v>-820180</v>
      </c>
      <c r="H47" s="74">
        <f t="shared" si="6"/>
        <v>-1276627</v>
      </c>
      <c r="I47" s="74">
        <f t="shared" si="6"/>
        <v>-1111819</v>
      </c>
      <c r="J47" s="74">
        <f t="shared" si="6"/>
        <v>-3208626</v>
      </c>
      <c r="K47" s="74">
        <f t="shared" si="6"/>
        <v>-1332883</v>
      </c>
      <c r="L47" s="74">
        <f t="shared" si="6"/>
        <v>-813768</v>
      </c>
      <c r="M47" s="73">
        <f t="shared" si="6"/>
        <v>-1116548</v>
      </c>
      <c r="N47" s="73">
        <f t="shared" si="6"/>
        <v>-3263199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-6471825</v>
      </c>
      <c r="X47" s="74">
        <f t="shared" si="6"/>
        <v>-7473180</v>
      </c>
      <c r="Y47" s="74">
        <f t="shared" si="6"/>
        <v>1001355</v>
      </c>
      <c r="Z47" s="75">
        <f>+IF(X47&lt;&gt;0,+(Y47/X47)*100,0)</f>
        <v>-13.399315953850971</v>
      </c>
      <c r="AA47" s="76">
        <f>SUM(AA45:AA46)</f>
        <v>-14946250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52426258</v>
      </c>
      <c r="D7" s="6"/>
      <c r="E7" s="7">
        <v>55312680</v>
      </c>
      <c r="F7" s="8">
        <v>55312680</v>
      </c>
      <c r="G7" s="8">
        <v>4905229</v>
      </c>
      <c r="H7" s="8">
        <v>4676145</v>
      </c>
      <c r="I7" s="8">
        <v>4410594</v>
      </c>
      <c r="J7" s="8">
        <v>13991968</v>
      </c>
      <c r="K7" s="8">
        <v>4910341</v>
      </c>
      <c r="L7" s="8">
        <v>4607099</v>
      </c>
      <c r="M7" s="8">
        <v>3801695</v>
      </c>
      <c r="N7" s="8">
        <v>13319135</v>
      </c>
      <c r="O7" s="8"/>
      <c r="P7" s="8"/>
      <c r="Q7" s="8"/>
      <c r="R7" s="8"/>
      <c r="S7" s="8"/>
      <c r="T7" s="8"/>
      <c r="U7" s="8"/>
      <c r="V7" s="8"/>
      <c r="W7" s="8">
        <v>27311103</v>
      </c>
      <c r="X7" s="8">
        <v>27656340</v>
      </c>
      <c r="Y7" s="8">
        <v>-345237</v>
      </c>
      <c r="Z7" s="2">
        <v>-1.2483105139725648</v>
      </c>
      <c r="AA7" s="6">
        <v>55312680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150176</v>
      </c>
      <c r="D13" s="6"/>
      <c r="E13" s="7">
        <v>13079736</v>
      </c>
      <c r="F13" s="8">
        <v>13079736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6539868</v>
      </c>
      <c r="Y13" s="8">
        <v>-6539868</v>
      </c>
      <c r="Z13" s="2">
        <v>-100</v>
      </c>
      <c r="AA13" s="6">
        <v>13079736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>
        <v>700</v>
      </c>
      <c r="L18" s="8"/>
      <c r="M18" s="8">
        <v>6597250</v>
      </c>
      <c r="N18" s="8">
        <v>6597950</v>
      </c>
      <c r="O18" s="8"/>
      <c r="P18" s="8"/>
      <c r="Q18" s="8"/>
      <c r="R18" s="8"/>
      <c r="S18" s="8"/>
      <c r="T18" s="8"/>
      <c r="U18" s="8"/>
      <c r="V18" s="8"/>
      <c r="W18" s="8">
        <v>18253950</v>
      </c>
      <c r="X18" s="8"/>
      <c r="Y18" s="8">
        <v>18253950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83258684</v>
      </c>
      <c r="D21" s="33">
        <f t="shared" si="0"/>
        <v>0</v>
      </c>
      <c r="E21" s="34">
        <f t="shared" si="0"/>
        <v>68392416</v>
      </c>
      <c r="F21" s="35">
        <f t="shared" si="0"/>
        <v>68392416</v>
      </c>
      <c r="G21" s="35">
        <f t="shared" si="0"/>
        <v>4905229</v>
      </c>
      <c r="H21" s="35">
        <f t="shared" si="0"/>
        <v>16332145</v>
      </c>
      <c r="I21" s="35">
        <f t="shared" si="0"/>
        <v>4410594</v>
      </c>
      <c r="J21" s="35">
        <f t="shared" si="0"/>
        <v>25647968</v>
      </c>
      <c r="K21" s="35">
        <f t="shared" si="0"/>
        <v>4911041</v>
      </c>
      <c r="L21" s="35">
        <f t="shared" si="0"/>
        <v>4607099</v>
      </c>
      <c r="M21" s="35">
        <f t="shared" si="0"/>
        <v>10398945</v>
      </c>
      <c r="N21" s="35">
        <f t="shared" si="0"/>
        <v>19917085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45565053</v>
      </c>
      <c r="X21" s="35">
        <f t="shared" si="0"/>
        <v>34196208</v>
      </c>
      <c r="Y21" s="35">
        <f t="shared" si="0"/>
        <v>11368845</v>
      </c>
      <c r="Z21" s="36">
        <f>+IF(X21&lt;&gt;0,+(Y21/X21)*100,0)</f>
        <v>33.245923056731904</v>
      </c>
      <c r="AA21" s="33">
        <f>SUM(AA5:AA20)</f>
        <v>68392416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13058563</v>
      </c>
      <c r="D24" s="6"/>
      <c r="E24" s="7">
        <v>23712492</v>
      </c>
      <c r="F24" s="8">
        <v>23712492</v>
      </c>
      <c r="G24" s="8"/>
      <c r="H24" s="8">
        <v>1803893</v>
      </c>
      <c r="I24" s="8">
        <v>929302</v>
      </c>
      <c r="J24" s="8">
        <v>2733195</v>
      </c>
      <c r="K24" s="8">
        <v>970261</v>
      </c>
      <c r="L24" s="8"/>
      <c r="M24" s="8">
        <v>2051299</v>
      </c>
      <c r="N24" s="8">
        <v>3021560</v>
      </c>
      <c r="O24" s="8"/>
      <c r="P24" s="8"/>
      <c r="Q24" s="8"/>
      <c r="R24" s="8"/>
      <c r="S24" s="8"/>
      <c r="T24" s="8"/>
      <c r="U24" s="8"/>
      <c r="V24" s="8"/>
      <c r="W24" s="8">
        <v>5754755</v>
      </c>
      <c r="X24" s="8">
        <v>11856246</v>
      </c>
      <c r="Y24" s="8">
        <v>-6101491</v>
      </c>
      <c r="Z24" s="2">
        <v>-51.462250361539397</v>
      </c>
      <c r="AA24" s="6">
        <v>23712492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4465</v>
      </c>
      <c r="D26" s="6"/>
      <c r="E26" s="7">
        <v>13828164</v>
      </c>
      <c r="F26" s="8">
        <v>13828164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6914082</v>
      </c>
      <c r="Y26" s="8">
        <v>-6914082</v>
      </c>
      <c r="Z26" s="2">
        <v>-100</v>
      </c>
      <c r="AA26" s="6">
        <v>13828164</v>
      </c>
    </row>
    <row r="27" spans="1:27" ht="13.5" x14ac:dyDescent="0.25">
      <c r="A27" s="25" t="s">
        <v>53</v>
      </c>
      <c r="B27" s="24" t="s">
        <v>32</v>
      </c>
      <c r="C27" s="6">
        <v>14615012</v>
      </c>
      <c r="D27" s="6"/>
      <c r="E27" s="7">
        <v>14544468</v>
      </c>
      <c r="F27" s="8">
        <v>14544468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7272234</v>
      </c>
      <c r="Y27" s="8">
        <v>-7272234</v>
      </c>
      <c r="Z27" s="2">
        <v>-100</v>
      </c>
      <c r="AA27" s="6">
        <v>14544468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65071712</v>
      </c>
      <c r="D30" s="6"/>
      <c r="E30" s="7">
        <v>71176548</v>
      </c>
      <c r="F30" s="8">
        <v>71176548</v>
      </c>
      <c r="G30" s="8"/>
      <c r="H30" s="8">
        <v>7875357</v>
      </c>
      <c r="I30" s="8">
        <v>7738217</v>
      </c>
      <c r="J30" s="8">
        <v>15613574</v>
      </c>
      <c r="K30" s="8">
        <v>8069424</v>
      </c>
      <c r="L30" s="8">
        <v>7858283</v>
      </c>
      <c r="M30" s="8">
        <v>6930186</v>
      </c>
      <c r="N30" s="8">
        <v>22857893</v>
      </c>
      <c r="O30" s="8"/>
      <c r="P30" s="8"/>
      <c r="Q30" s="8"/>
      <c r="R30" s="8"/>
      <c r="S30" s="8"/>
      <c r="T30" s="8"/>
      <c r="U30" s="8"/>
      <c r="V30" s="8"/>
      <c r="W30" s="8">
        <v>38471467</v>
      </c>
      <c r="X30" s="8">
        <v>35588274</v>
      </c>
      <c r="Y30" s="8">
        <v>2883193</v>
      </c>
      <c r="Z30" s="2">
        <v>8.1015252383411447</v>
      </c>
      <c r="AA30" s="6">
        <v>71176548</v>
      </c>
    </row>
    <row r="31" spans="1:27" ht="13.5" x14ac:dyDescent="0.25">
      <c r="A31" s="25" t="s">
        <v>57</v>
      </c>
      <c r="B31" s="24" t="s">
        <v>32</v>
      </c>
      <c r="C31" s="6">
        <v>5416794</v>
      </c>
      <c r="D31" s="6"/>
      <c r="E31" s="7">
        <v>9210888</v>
      </c>
      <c r="F31" s="8">
        <v>9210888</v>
      </c>
      <c r="G31" s="8"/>
      <c r="H31" s="8">
        <v>1539732</v>
      </c>
      <c r="I31" s="8"/>
      <c r="J31" s="8">
        <v>1539732</v>
      </c>
      <c r="K31" s="8">
        <v>1911627</v>
      </c>
      <c r="L31" s="8"/>
      <c r="M31" s="8">
        <v>1643330</v>
      </c>
      <c r="N31" s="8">
        <v>3554957</v>
      </c>
      <c r="O31" s="8"/>
      <c r="P31" s="8"/>
      <c r="Q31" s="8"/>
      <c r="R31" s="8"/>
      <c r="S31" s="8"/>
      <c r="T31" s="8"/>
      <c r="U31" s="8"/>
      <c r="V31" s="8"/>
      <c r="W31" s="8">
        <v>5094689</v>
      </c>
      <c r="X31" s="8">
        <v>4605444</v>
      </c>
      <c r="Y31" s="8">
        <v>489245</v>
      </c>
      <c r="Z31" s="2">
        <v>10.623188556847071</v>
      </c>
      <c r="AA31" s="6">
        <v>9210888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1750002</v>
      </c>
      <c r="Y32" s="8">
        <v>-1750002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159154</v>
      </c>
      <c r="D33" s="6"/>
      <c r="E33" s="7">
        <v>1532700</v>
      </c>
      <c r="F33" s="8">
        <v>1532700</v>
      </c>
      <c r="G33" s="8"/>
      <c r="H33" s="8">
        <v>760</v>
      </c>
      <c r="I33" s="8"/>
      <c r="J33" s="8">
        <v>760</v>
      </c>
      <c r="K33" s="8"/>
      <c r="L33" s="8"/>
      <c r="M33" s="8">
        <v>5268</v>
      </c>
      <c r="N33" s="8">
        <v>5268</v>
      </c>
      <c r="O33" s="8"/>
      <c r="P33" s="8"/>
      <c r="Q33" s="8"/>
      <c r="R33" s="8"/>
      <c r="S33" s="8"/>
      <c r="T33" s="8"/>
      <c r="U33" s="8"/>
      <c r="V33" s="8"/>
      <c r="W33" s="8">
        <v>6028</v>
      </c>
      <c r="X33" s="8">
        <v>766350</v>
      </c>
      <c r="Y33" s="8">
        <v>-760322</v>
      </c>
      <c r="Z33" s="2">
        <v>-99.213414236315003</v>
      </c>
      <c r="AA33" s="6">
        <v>1532700</v>
      </c>
    </row>
    <row r="34" spans="1:27" ht="13.5" x14ac:dyDescent="0.25">
      <c r="A34" s="23" t="s">
        <v>59</v>
      </c>
      <c r="B34" s="29" t="s">
        <v>32</v>
      </c>
      <c r="C34" s="6">
        <v>467258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98792958</v>
      </c>
      <c r="D35" s="33">
        <f>SUM(D24:D34)</f>
        <v>0</v>
      </c>
      <c r="E35" s="34">
        <f t="shared" si="1"/>
        <v>137505264</v>
      </c>
      <c r="F35" s="35">
        <f t="shared" si="1"/>
        <v>137505264</v>
      </c>
      <c r="G35" s="35">
        <f t="shared" si="1"/>
        <v>0</v>
      </c>
      <c r="H35" s="35">
        <f t="shared" si="1"/>
        <v>11219742</v>
      </c>
      <c r="I35" s="35">
        <f t="shared" si="1"/>
        <v>8667519</v>
      </c>
      <c r="J35" s="35">
        <f t="shared" si="1"/>
        <v>19887261</v>
      </c>
      <c r="K35" s="35">
        <f t="shared" si="1"/>
        <v>10951312</v>
      </c>
      <c r="L35" s="35">
        <f t="shared" si="1"/>
        <v>7858283</v>
      </c>
      <c r="M35" s="35">
        <f t="shared" si="1"/>
        <v>10630083</v>
      </c>
      <c r="N35" s="35">
        <f t="shared" si="1"/>
        <v>29439678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49326939</v>
      </c>
      <c r="X35" s="35">
        <f t="shared" si="1"/>
        <v>68752632</v>
      </c>
      <c r="Y35" s="35">
        <f t="shared" si="1"/>
        <v>-19425693</v>
      </c>
      <c r="Z35" s="36">
        <f>+IF(X35&lt;&gt;0,+(Y35/X35)*100,0)</f>
        <v>-28.254471770622541</v>
      </c>
      <c r="AA35" s="33">
        <f>SUM(AA24:AA34)</f>
        <v>137505264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-15534274</v>
      </c>
      <c r="D37" s="46">
        <f>+D21-D35</f>
        <v>0</v>
      </c>
      <c r="E37" s="47">
        <f t="shared" si="2"/>
        <v>-69112848</v>
      </c>
      <c r="F37" s="48">
        <f t="shared" si="2"/>
        <v>-69112848</v>
      </c>
      <c r="G37" s="48">
        <f t="shared" si="2"/>
        <v>4905229</v>
      </c>
      <c r="H37" s="48">
        <f t="shared" si="2"/>
        <v>5112403</v>
      </c>
      <c r="I37" s="48">
        <f t="shared" si="2"/>
        <v>-4256925</v>
      </c>
      <c r="J37" s="48">
        <f t="shared" si="2"/>
        <v>5760707</v>
      </c>
      <c r="K37" s="48">
        <f t="shared" si="2"/>
        <v>-6040271</v>
      </c>
      <c r="L37" s="48">
        <f t="shared" si="2"/>
        <v>-3251184</v>
      </c>
      <c r="M37" s="48">
        <f t="shared" si="2"/>
        <v>-231138</v>
      </c>
      <c r="N37" s="48">
        <f t="shared" si="2"/>
        <v>-9522593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-3761886</v>
      </c>
      <c r="X37" s="48">
        <f>IF(F21=F35,0,X21-X35)</f>
        <v>-34556424</v>
      </c>
      <c r="Y37" s="48">
        <f t="shared" si="2"/>
        <v>30794538</v>
      </c>
      <c r="Z37" s="49">
        <f>+IF(X37&lt;&gt;0,+(Y37/X37)*100,0)</f>
        <v>-89.113786773770343</v>
      </c>
      <c r="AA37" s="46">
        <f>+AA21-AA35</f>
        <v>-69112848</v>
      </c>
    </row>
    <row r="38" spans="1:27" ht="23.1" customHeight="1" x14ac:dyDescent="0.25">
      <c r="A38" s="50" t="s">
        <v>62</v>
      </c>
      <c r="B38" s="29" t="s">
        <v>32</v>
      </c>
      <c r="C38" s="6">
        <v>-2083893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6829981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-10788186</v>
      </c>
      <c r="D41" s="56">
        <f>SUM(D37:D40)</f>
        <v>0</v>
      </c>
      <c r="E41" s="57">
        <f t="shared" si="3"/>
        <v>-69112848</v>
      </c>
      <c r="F41" s="58">
        <f t="shared" si="3"/>
        <v>-69112848</v>
      </c>
      <c r="G41" s="58">
        <f t="shared" si="3"/>
        <v>4905229</v>
      </c>
      <c r="H41" s="58">
        <f t="shared" si="3"/>
        <v>5112403</v>
      </c>
      <c r="I41" s="58">
        <f t="shared" si="3"/>
        <v>-4256925</v>
      </c>
      <c r="J41" s="58">
        <f t="shared" si="3"/>
        <v>5760707</v>
      </c>
      <c r="K41" s="58">
        <f t="shared" si="3"/>
        <v>-6040271</v>
      </c>
      <c r="L41" s="58">
        <f t="shared" si="3"/>
        <v>-3251184</v>
      </c>
      <c r="M41" s="58">
        <f t="shared" si="3"/>
        <v>-231138</v>
      </c>
      <c r="N41" s="58">
        <f t="shared" si="3"/>
        <v>-9522593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-3761886</v>
      </c>
      <c r="X41" s="58">
        <f t="shared" si="3"/>
        <v>-34556424</v>
      </c>
      <c r="Y41" s="58">
        <f t="shared" si="3"/>
        <v>30794538</v>
      </c>
      <c r="Z41" s="59">
        <f>+IF(X41&lt;&gt;0,+(Y41/X41)*100,0)</f>
        <v>-89.113786773770343</v>
      </c>
      <c r="AA41" s="56">
        <f>SUM(AA37:AA40)</f>
        <v>-69112848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-10788186</v>
      </c>
      <c r="D43" s="64">
        <f>+D41-D42</f>
        <v>0</v>
      </c>
      <c r="E43" s="65">
        <f t="shared" si="4"/>
        <v>-69112848</v>
      </c>
      <c r="F43" s="66">
        <f t="shared" si="4"/>
        <v>-69112848</v>
      </c>
      <c r="G43" s="66">
        <f t="shared" si="4"/>
        <v>4905229</v>
      </c>
      <c r="H43" s="66">
        <f t="shared" si="4"/>
        <v>5112403</v>
      </c>
      <c r="I43" s="66">
        <f t="shared" si="4"/>
        <v>-4256925</v>
      </c>
      <c r="J43" s="66">
        <f t="shared" si="4"/>
        <v>5760707</v>
      </c>
      <c r="K43" s="66">
        <f t="shared" si="4"/>
        <v>-6040271</v>
      </c>
      <c r="L43" s="66">
        <f t="shared" si="4"/>
        <v>-3251184</v>
      </c>
      <c r="M43" s="66">
        <f t="shared" si="4"/>
        <v>-231138</v>
      </c>
      <c r="N43" s="66">
        <f t="shared" si="4"/>
        <v>-9522593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-3761886</v>
      </c>
      <c r="X43" s="66">
        <f t="shared" si="4"/>
        <v>-34556424</v>
      </c>
      <c r="Y43" s="66">
        <f t="shared" si="4"/>
        <v>30794538</v>
      </c>
      <c r="Z43" s="67">
        <f>+IF(X43&lt;&gt;0,+(Y43/X43)*100,0)</f>
        <v>-89.113786773770343</v>
      </c>
      <c r="AA43" s="64">
        <f>+AA41-AA42</f>
        <v>-69112848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-10788186</v>
      </c>
      <c r="D45" s="56">
        <f>SUM(D43:D44)</f>
        <v>0</v>
      </c>
      <c r="E45" s="57">
        <f t="shared" si="5"/>
        <v>-69112848</v>
      </c>
      <c r="F45" s="58">
        <f t="shared" si="5"/>
        <v>-69112848</v>
      </c>
      <c r="G45" s="58">
        <f t="shared" si="5"/>
        <v>4905229</v>
      </c>
      <c r="H45" s="58">
        <f t="shared" si="5"/>
        <v>5112403</v>
      </c>
      <c r="I45" s="58">
        <f t="shared" si="5"/>
        <v>-4256925</v>
      </c>
      <c r="J45" s="58">
        <f t="shared" si="5"/>
        <v>5760707</v>
      </c>
      <c r="K45" s="58">
        <f t="shared" si="5"/>
        <v>-6040271</v>
      </c>
      <c r="L45" s="58">
        <f t="shared" si="5"/>
        <v>-3251184</v>
      </c>
      <c r="M45" s="58">
        <f t="shared" si="5"/>
        <v>-231138</v>
      </c>
      <c r="N45" s="58">
        <f t="shared" si="5"/>
        <v>-9522593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-3761886</v>
      </c>
      <c r="X45" s="58">
        <f t="shared" si="5"/>
        <v>-34556424</v>
      </c>
      <c r="Y45" s="58">
        <f t="shared" si="5"/>
        <v>30794538</v>
      </c>
      <c r="Z45" s="59">
        <f>+IF(X45&lt;&gt;0,+(Y45/X45)*100,0)</f>
        <v>-89.113786773770343</v>
      </c>
      <c r="AA45" s="56">
        <f>SUM(AA43:AA44)</f>
        <v>-69112848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-10788186</v>
      </c>
      <c r="D47" s="71">
        <f>SUM(D45:D46)</f>
        <v>0</v>
      </c>
      <c r="E47" s="72">
        <f t="shared" si="6"/>
        <v>-69112848</v>
      </c>
      <c r="F47" s="73">
        <f t="shared" si="6"/>
        <v>-69112848</v>
      </c>
      <c r="G47" s="73">
        <f t="shared" si="6"/>
        <v>4905229</v>
      </c>
      <c r="H47" s="74">
        <f t="shared" si="6"/>
        <v>5112403</v>
      </c>
      <c r="I47" s="74">
        <f t="shared" si="6"/>
        <v>-4256925</v>
      </c>
      <c r="J47" s="74">
        <f t="shared" si="6"/>
        <v>5760707</v>
      </c>
      <c r="K47" s="74">
        <f t="shared" si="6"/>
        <v>-6040271</v>
      </c>
      <c r="L47" s="74">
        <f t="shared" si="6"/>
        <v>-3251184</v>
      </c>
      <c r="M47" s="73">
        <f t="shared" si="6"/>
        <v>-231138</v>
      </c>
      <c r="N47" s="73">
        <f t="shared" si="6"/>
        <v>-9522593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-3761886</v>
      </c>
      <c r="X47" s="74">
        <f t="shared" si="6"/>
        <v>-34556424</v>
      </c>
      <c r="Y47" s="74">
        <f t="shared" si="6"/>
        <v>30794538</v>
      </c>
      <c r="Z47" s="75">
        <f>+IF(X47&lt;&gt;0,+(Y47/X47)*100,0)</f>
        <v>-89.113786773770343</v>
      </c>
      <c r="AA47" s="76">
        <f>SUM(AA45:AA46)</f>
        <v>-69112848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529053671</v>
      </c>
      <c r="G7" s="8">
        <v>39732941</v>
      </c>
      <c r="H7" s="8">
        <v>23761578</v>
      </c>
      <c r="I7" s="8">
        <v>36769044</v>
      </c>
      <c r="J7" s="8">
        <v>100263563</v>
      </c>
      <c r="K7" s="8">
        <v>41877348</v>
      </c>
      <c r="L7" s="8">
        <v>44148407</v>
      </c>
      <c r="M7" s="8">
        <v>43019680</v>
      </c>
      <c r="N7" s="8">
        <v>129045435</v>
      </c>
      <c r="O7" s="8"/>
      <c r="P7" s="8"/>
      <c r="Q7" s="8"/>
      <c r="R7" s="8"/>
      <c r="S7" s="8"/>
      <c r="T7" s="8"/>
      <c r="U7" s="8"/>
      <c r="V7" s="8"/>
      <c r="W7" s="8">
        <v>229308998</v>
      </c>
      <c r="X7" s="8">
        <v>264526842</v>
      </c>
      <c r="Y7" s="8">
        <v>-35217844</v>
      </c>
      <c r="Z7" s="2">
        <v>-13.313523774649683</v>
      </c>
      <c r="AA7" s="6">
        <v>529053671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806428</v>
      </c>
      <c r="H13" s="8">
        <v>811695</v>
      </c>
      <c r="I13" s="8">
        <v>774310</v>
      </c>
      <c r="J13" s="8">
        <v>2392433</v>
      </c>
      <c r="K13" s="8">
        <v>835437</v>
      </c>
      <c r="L13" s="8">
        <v>845923</v>
      </c>
      <c r="M13" s="8">
        <v>855228</v>
      </c>
      <c r="N13" s="8">
        <v>2536588</v>
      </c>
      <c r="O13" s="8"/>
      <c r="P13" s="8"/>
      <c r="Q13" s="8"/>
      <c r="R13" s="8"/>
      <c r="S13" s="8"/>
      <c r="T13" s="8"/>
      <c r="U13" s="8"/>
      <c r="V13" s="8"/>
      <c r="W13" s="8">
        <v>4929021</v>
      </c>
      <c r="X13" s="8"/>
      <c r="Y13" s="8">
        <v>4929021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529053671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42712785</v>
      </c>
      <c r="L21" s="35">
        <f t="shared" si="0"/>
        <v>44994330</v>
      </c>
      <c r="M21" s="35">
        <f t="shared" si="0"/>
        <v>43874908</v>
      </c>
      <c r="N21" s="35">
        <f t="shared" si="0"/>
        <v>131582023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234238019</v>
      </c>
      <c r="X21" s="35">
        <f t="shared" si="0"/>
        <v>264526842</v>
      </c>
      <c r="Y21" s="35">
        <f t="shared" si="0"/>
        <v>-30288823</v>
      </c>
      <c r="Z21" s="36">
        <f>+IF(X21&lt;&gt;0,+(Y21/X21)*100,0)</f>
        <v>-11.45018886211933</v>
      </c>
      <c r="AA21" s="33">
        <f>SUM(AA5:AA20)</f>
        <v>529053671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73859642</v>
      </c>
      <c r="D24" s="6"/>
      <c r="E24" s="7">
        <v>66267941</v>
      </c>
      <c r="F24" s="8">
        <v>66267941</v>
      </c>
      <c r="G24" s="8"/>
      <c r="H24" s="8"/>
      <c r="I24" s="8">
        <v>9854266</v>
      </c>
      <c r="J24" s="8">
        <v>9854266</v>
      </c>
      <c r="K24" s="8">
        <v>7533000</v>
      </c>
      <c r="L24" s="8">
        <v>6503095</v>
      </c>
      <c r="M24" s="8">
        <v>6593007</v>
      </c>
      <c r="N24" s="8">
        <v>20629102</v>
      </c>
      <c r="O24" s="8"/>
      <c r="P24" s="8"/>
      <c r="Q24" s="8"/>
      <c r="R24" s="8"/>
      <c r="S24" s="8"/>
      <c r="T24" s="8"/>
      <c r="U24" s="8"/>
      <c r="V24" s="8"/>
      <c r="W24" s="8">
        <v>30483368</v>
      </c>
      <c r="X24" s="8">
        <v>33133950</v>
      </c>
      <c r="Y24" s="8">
        <v>-2650582</v>
      </c>
      <c r="Z24" s="2">
        <v>-7.999595580967557</v>
      </c>
      <c r="AA24" s="6">
        <v>66267941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138945700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69472854</v>
      </c>
      <c r="Y26" s="8">
        <v>-69472854</v>
      </c>
      <c r="Z26" s="2">
        <v>-100</v>
      </c>
      <c r="AA26" s="6">
        <v>138945700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51311257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25655628</v>
      </c>
      <c r="Y27" s="8">
        <v>-25655628</v>
      </c>
      <c r="Z27" s="2">
        <v>-100</v>
      </c>
      <c r="AA27" s="6">
        <v>51311257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2995330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1497666</v>
      </c>
      <c r="Y28" s="8">
        <v>-1497666</v>
      </c>
      <c r="Z28" s="2">
        <v>-100</v>
      </c>
      <c r="AA28" s="6">
        <v>2995330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147728671</v>
      </c>
      <c r="D30" s="6"/>
      <c r="E30" s="7">
        <v>119410797</v>
      </c>
      <c r="F30" s="8">
        <v>119410797</v>
      </c>
      <c r="G30" s="8">
        <v>219314</v>
      </c>
      <c r="H30" s="8">
        <v>122540</v>
      </c>
      <c r="I30" s="8">
        <v>28139192</v>
      </c>
      <c r="J30" s="8">
        <v>28481046</v>
      </c>
      <c r="K30" s="8">
        <v>4757087</v>
      </c>
      <c r="L30" s="8">
        <v>11976240</v>
      </c>
      <c r="M30" s="8">
        <v>6163123</v>
      </c>
      <c r="N30" s="8">
        <v>22896450</v>
      </c>
      <c r="O30" s="8"/>
      <c r="P30" s="8"/>
      <c r="Q30" s="8"/>
      <c r="R30" s="8"/>
      <c r="S30" s="8"/>
      <c r="T30" s="8"/>
      <c r="U30" s="8"/>
      <c r="V30" s="8"/>
      <c r="W30" s="8">
        <v>51377496</v>
      </c>
      <c r="X30" s="8">
        <v>59705394</v>
      </c>
      <c r="Y30" s="8">
        <v>-8327898</v>
      </c>
      <c r="Z30" s="2">
        <v>-13.948317634416748</v>
      </c>
      <c r="AA30" s="6">
        <v>119410797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82400804</v>
      </c>
      <c r="G31" s="8">
        <v>6700261</v>
      </c>
      <c r="H31" s="8">
        <v>5031175</v>
      </c>
      <c r="I31" s="8">
        <v>8907944</v>
      </c>
      <c r="J31" s="8">
        <v>20639380</v>
      </c>
      <c r="K31" s="8">
        <v>15297318</v>
      </c>
      <c r="L31" s="8">
        <v>8228523</v>
      </c>
      <c r="M31" s="8">
        <v>8369033</v>
      </c>
      <c r="N31" s="8">
        <v>31894874</v>
      </c>
      <c r="O31" s="8"/>
      <c r="P31" s="8"/>
      <c r="Q31" s="8"/>
      <c r="R31" s="8"/>
      <c r="S31" s="8"/>
      <c r="T31" s="8"/>
      <c r="U31" s="8"/>
      <c r="V31" s="8"/>
      <c r="W31" s="8">
        <v>52534254</v>
      </c>
      <c r="X31" s="8">
        <v>41200404</v>
      </c>
      <c r="Y31" s="8">
        <v>11333850</v>
      </c>
      <c r="Z31" s="2">
        <v>27.509074911013009</v>
      </c>
      <c r="AA31" s="6">
        <v>82400804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10895308</v>
      </c>
      <c r="G33" s="8">
        <v>3016720</v>
      </c>
      <c r="H33" s="8">
        <v>235773</v>
      </c>
      <c r="I33" s="8">
        <v>75407</v>
      </c>
      <c r="J33" s="8">
        <v>3327900</v>
      </c>
      <c r="K33" s="8">
        <v>65682</v>
      </c>
      <c r="L33" s="8">
        <v>94617</v>
      </c>
      <c r="M33" s="8">
        <v>3224142</v>
      </c>
      <c r="N33" s="8">
        <v>3384441</v>
      </c>
      <c r="O33" s="8"/>
      <c r="P33" s="8"/>
      <c r="Q33" s="8"/>
      <c r="R33" s="8"/>
      <c r="S33" s="8"/>
      <c r="T33" s="8"/>
      <c r="U33" s="8"/>
      <c r="V33" s="8"/>
      <c r="W33" s="8">
        <v>6712341</v>
      </c>
      <c r="X33" s="8">
        <v>5447682</v>
      </c>
      <c r="Y33" s="8">
        <v>1264659</v>
      </c>
      <c r="Z33" s="2">
        <v>23.214625963850313</v>
      </c>
      <c r="AA33" s="6">
        <v>10895308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637179120</v>
      </c>
      <c r="D35" s="33">
        <f>SUM(D24:D34)</f>
        <v>0</v>
      </c>
      <c r="E35" s="34">
        <f t="shared" si="1"/>
        <v>472227137</v>
      </c>
      <c r="F35" s="35">
        <f t="shared" si="1"/>
        <v>472227137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27653087</v>
      </c>
      <c r="L35" s="35">
        <f t="shared" si="1"/>
        <v>26802475</v>
      </c>
      <c r="M35" s="35">
        <f t="shared" si="1"/>
        <v>24349305</v>
      </c>
      <c r="N35" s="35">
        <f t="shared" si="1"/>
        <v>78804867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141107459</v>
      </c>
      <c r="X35" s="35">
        <f t="shared" si="1"/>
        <v>236113578</v>
      </c>
      <c r="Y35" s="35">
        <f t="shared" si="1"/>
        <v>-95006119</v>
      </c>
      <c r="Z35" s="36">
        <f>+IF(X35&lt;&gt;0,+(Y35/X35)*100,0)</f>
        <v>-40.237465293080263</v>
      </c>
      <c r="AA35" s="33">
        <f>SUM(AA24:AA34)</f>
        <v>472227137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-207073157</v>
      </c>
      <c r="D37" s="46">
        <f>+D21-D35</f>
        <v>0</v>
      </c>
      <c r="E37" s="47">
        <f t="shared" si="2"/>
        <v>56826534</v>
      </c>
      <c r="F37" s="48">
        <f t="shared" si="2"/>
        <v>56826534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15059698</v>
      </c>
      <c r="L37" s="48">
        <f t="shared" si="2"/>
        <v>18191855</v>
      </c>
      <c r="M37" s="48">
        <f t="shared" si="2"/>
        <v>19525603</v>
      </c>
      <c r="N37" s="48">
        <f t="shared" si="2"/>
        <v>52777156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93130560</v>
      </c>
      <c r="X37" s="48">
        <f>IF(F21=F35,0,X21-X35)</f>
        <v>28413264</v>
      </c>
      <c r="Y37" s="48">
        <f t="shared" si="2"/>
        <v>64717296</v>
      </c>
      <c r="Z37" s="49">
        <f>+IF(X37&lt;&gt;0,+(Y37/X37)*100,0)</f>
        <v>227.7714239377778</v>
      </c>
      <c r="AA37" s="46">
        <f>+AA21-AA35</f>
        <v>56826534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8500002</v>
      </c>
      <c r="Y38" s="8">
        <v>-8500002</v>
      </c>
      <c r="Z38" s="2">
        <v>-100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-166999161</v>
      </c>
      <c r="D41" s="56">
        <f>SUM(D37:D40)</f>
        <v>0</v>
      </c>
      <c r="E41" s="57">
        <f t="shared" si="3"/>
        <v>73826534</v>
      </c>
      <c r="F41" s="58">
        <f t="shared" si="3"/>
        <v>73826534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15059698</v>
      </c>
      <c r="L41" s="58">
        <f t="shared" si="3"/>
        <v>18191855</v>
      </c>
      <c r="M41" s="58">
        <f t="shared" si="3"/>
        <v>19525603</v>
      </c>
      <c r="N41" s="58">
        <f t="shared" si="3"/>
        <v>52777156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93130560</v>
      </c>
      <c r="X41" s="58">
        <f t="shared" si="3"/>
        <v>36913266</v>
      </c>
      <c r="Y41" s="58">
        <f t="shared" si="3"/>
        <v>56217294</v>
      </c>
      <c r="Z41" s="59">
        <f>+IF(X41&lt;&gt;0,+(Y41/X41)*100,0)</f>
        <v>152.29563810473991</v>
      </c>
      <c r="AA41" s="56">
        <f>SUM(AA37:AA40)</f>
        <v>73826534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-166999161</v>
      </c>
      <c r="D43" s="64">
        <f>+D41-D42</f>
        <v>0</v>
      </c>
      <c r="E43" s="65">
        <f t="shared" si="4"/>
        <v>73826534</v>
      </c>
      <c r="F43" s="66">
        <f t="shared" si="4"/>
        <v>73826534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15059698</v>
      </c>
      <c r="L43" s="66">
        <f t="shared" si="4"/>
        <v>18191855</v>
      </c>
      <c r="M43" s="66">
        <f t="shared" si="4"/>
        <v>19525603</v>
      </c>
      <c r="N43" s="66">
        <f t="shared" si="4"/>
        <v>52777156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93130560</v>
      </c>
      <c r="X43" s="66">
        <f t="shared" si="4"/>
        <v>36913266</v>
      </c>
      <c r="Y43" s="66">
        <f t="shared" si="4"/>
        <v>56217294</v>
      </c>
      <c r="Z43" s="67">
        <f>+IF(X43&lt;&gt;0,+(Y43/X43)*100,0)</f>
        <v>152.29563810473991</v>
      </c>
      <c r="AA43" s="64">
        <f>+AA41-AA42</f>
        <v>73826534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-166999161</v>
      </c>
      <c r="D45" s="56">
        <f>SUM(D43:D44)</f>
        <v>0</v>
      </c>
      <c r="E45" s="57">
        <f t="shared" si="5"/>
        <v>73826534</v>
      </c>
      <c r="F45" s="58">
        <f t="shared" si="5"/>
        <v>73826534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15059698</v>
      </c>
      <c r="L45" s="58">
        <f t="shared" si="5"/>
        <v>18191855</v>
      </c>
      <c r="M45" s="58">
        <f t="shared" si="5"/>
        <v>19525603</v>
      </c>
      <c r="N45" s="58">
        <f t="shared" si="5"/>
        <v>52777156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93130560</v>
      </c>
      <c r="X45" s="58">
        <f t="shared" si="5"/>
        <v>36913266</v>
      </c>
      <c r="Y45" s="58">
        <f t="shared" si="5"/>
        <v>56217294</v>
      </c>
      <c r="Z45" s="59">
        <f>+IF(X45&lt;&gt;0,+(Y45/X45)*100,0)</f>
        <v>152.29563810473991</v>
      </c>
      <c r="AA45" s="56">
        <f>SUM(AA43:AA44)</f>
        <v>73826534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-166999161</v>
      </c>
      <c r="D47" s="71">
        <f>SUM(D45:D46)</f>
        <v>0</v>
      </c>
      <c r="E47" s="72">
        <f t="shared" si="6"/>
        <v>73826534</v>
      </c>
      <c r="F47" s="73">
        <f t="shared" si="6"/>
        <v>73826534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15059698</v>
      </c>
      <c r="L47" s="74">
        <f t="shared" si="6"/>
        <v>18191855</v>
      </c>
      <c r="M47" s="73">
        <f t="shared" si="6"/>
        <v>19525603</v>
      </c>
      <c r="N47" s="73">
        <f t="shared" si="6"/>
        <v>52777156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93130560</v>
      </c>
      <c r="X47" s="74">
        <f t="shared" si="6"/>
        <v>36913266</v>
      </c>
      <c r="Y47" s="74">
        <f t="shared" si="6"/>
        <v>56217294</v>
      </c>
      <c r="Z47" s="75">
        <f>+IF(X47&lt;&gt;0,+(Y47/X47)*100,0)</f>
        <v>152.29563810473991</v>
      </c>
      <c r="AA47" s="76">
        <f>SUM(AA45:AA46)</f>
        <v>73826534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>
        <v>8353844</v>
      </c>
      <c r="L7" s="8">
        <v>8544389</v>
      </c>
      <c r="M7" s="8">
        <v>10227446</v>
      </c>
      <c r="N7" s="8">
        <v>27125679</v>
      </c>
      <c r="O7" s="8"/>
      <c r="P7" s="8"/>
      <c r="Q7" s="8"/>
      <c r="R7" s="8"/>
      <c r="S7" s="8"/>
      <c r="T7" s="8"/>
      <c r="U7" s="8"/>
      <c r="V7" s="8"/>
      <c r="W7" s="8">
        <v>55368201</v>
      </c>
      <c r="X7" s="8">
        <v>61249908</v>
      </c>
      <c r="Y7" s="8">
        <v>-5881707</v>
      </c>
      <c r="Z7" s="2">
        <v>-9.602801362575109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>
        <v>91089</v>
      </c>
      <c r="L13" s="8">
        <v>86353</v>
      </c>
      <c r="M13" s="8">
        <v>94437</v>
      </c>
      <c r="N13" s="8">
        <v>271879</v>
      </c>
      <c r="O13" s="8"/>
      <c r="P13" s="8"/>
      <c r="Q13" s="8"/>
      <c r="R13" s="8"/>
      <c r="S13" s="8"/>
      <c r="T13" s="8"/>
      <c r="U13" s="8"/>
      <c r="V13" s="8"/>
      <c r="W13" s="8">
        <v>522969</v>
      </c>
      <c r="X13" s="8">
        <v>473670</v>
      </c>
      <c r="Y13" s="8">
        <v>49299</v>
      </c>
      <c r="Z13" s="2">
        <v>10.407878903033756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4704</v>
      </c>
      <c r="Y15" s="8">
        <v>19794</v>
      </c>
      <c r="Z15" s="2">
        <v>420.7908163265306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>
        <v>11459737</v>
      </c>
      <c r="N18" s="8">
        <v>11459737</v>
      </c>
      <c r="O18" s="8"/>
      <c r="P18" s="8"/>
      <c r="Q18" s="8"/>
      <c r="R18" s="8"/>
      <c r="S18" s="8"/>
      <c r="T18" s="8"/>
      <c r="U18" s="8"/>
      <c r="V18" s="8"/>
      <c r="W18" s="8">
        <v>25784372</v>
      </c>
      <c r="X18" s="8">
        <v>16482084</v>
      </c>
      <c r="Y18" s="8">
        <v>9302288</v>
      </c>
      <c r="Z18" s="2">
        <v>56.438785289530138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>
        <v>71371</v>
      </c>
      <c r="L19" s="26"/>
      <c r="M19" s="26">
        <v>20659</v>
      </c>
      <c r="N19" s="26">
        <v>92030</v>
      </c>
      <c r="O19" s="26"/>
      <c r="P19" s="26"/>
      <c r="Q19" s="26"/>
      <c r="R19" s="26"/>
      <c r="S19" s="26"/>
      <c r="T19" s="26"/>
      <c r="U19" s="26"/>
      <c r="V19" s="26"/>
      <c r="W19" s="26">
        <v>249426</v>
      </c>
      <c r="X19" s="26">
        <v>327714</v>
      </c>
      <c r="Y19" s="26">
        <v>-78288</v>
      </c>
      <c r="Z19" s="27">
        <v>-23.889122832713891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2430756</v>
      </c>
      <c r="Y20" s="8">
        <v>-2430756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8516304</v>
      </c>
      <c r="L21" s="35">
        <f t="shared" si="0"/>
        <v>8630742</v>
      </c>
      <c r="M21" s="35">
        <f t="shared" si="0"/>
        <v>21802279</v>
      </c>
      <c r="N21" s="35">
        <f t="shared" si="0"/>
        <v>38949325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81949466</v>
      </c>
      <c r="X21" s="35">
        <f t="shared" si="0"/>
        <v>80968836</v>
      </c>
      <c r="Y21" s="35">
        <f t="shared" si="0"/>
        <v>980630</v>
      </c>
      <c r="Z21" s="36">
        <f>+IF(X21&lt;&gt;0,+(Y21/X21)*100,0)</f>
        <v>1.2111202883045027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44666512</v>
      </c>
      <c r="G24" s="8">
        <v>3342217</v>
      </c>
      <c r="H24" s="8">
        <v>3288775</v>
      </c>
      <c r="I24" s="8">
        <v>3369056</v>
      </c>
      <c r="J24" s="8">
        <v>10000048</v>
      </c>
      <c r="K24" s="8">
        <v>2868485</v>
      </c>
      <c r="L24" s="8">
        <v>3714283</v>
      </c>
      <c r="M24" s="8">
        <v>3727452</v>
      </c>
      <c r="N24" s="8">
        <v>10310220</v>
      </c>
      <c r="O24" s="8"/>
      <c r="P24" s="8"/>
      <c r="Q24" s="8"/>
      <c r="R24" s="8"/>
      <c r="S24" s="8"/>
      <c r="T24" s="8"/>
      <c r="U24" s="8"/>
      <c r="V24" s="8"/>
      <c r="W24" s="8">
        <v>20310268</v>
      </c>
      <c r="X24" s="8">
        <v>22333326</v>
      </c>
      <c r="Y24" s="8">
        <v>-2023058</v>
      </c>
      <c r="Z24" s="2">
        <v>-9.0584716311399394</v>
      </c>
      <c r="AA24" s="6">
        <v>44666512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998346</v>
      </c>
      <c r="Y26" s="8">
        <v>-998346</v>
      </c>
      <c r="Z26" s="2">
        <v>-100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>
        <v>1690229</v>
      </c>
      <c r="L27" s="8">
        <v>1690229</v>
      </c>
      <c r="M27" s="8">
        <v>1690229</v>
      </c>
      <c r="N27" s="8">
        <v>5070687</v>
      </c>
      <c r="O27" s="8"/>
      <c r="P27" s="8"/>
      <c r="Q27" s="8"/>
      <c r="R27" s="8"/>
      <c r="S27" s="8"/>
      <c r="T27" s="8"/>
      <c r="U27" s="8"/>
      <c r="V27" s="8"/>
      <c r="W27" s="8">
        <v>10141370</v>
      </c>
      <c r="X27" s="8">
        <v>10141380</v>
      </c>
      <c r="Y27" s="8">
        <v>-10</v>
      </c>
      <c r="Z27" s="2"/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11196636</v>
      </c>
      <c r="Y28" s="8">
        <v>-11196636</v>
      </c>
      <c r="Z28" s="2">
        <v>-100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12878982</v>
      </c>
      <c r="G30" s="8">
        <v>295861</v>
      </c>
      <c r="H30" s="8">
        <v>821032</v>
      </c>
      <c r="I30" s="8">
        <v>651696</v>
      </c>
      <c r="J30" s="8">
        <v>1768589</v>
      </c>
      <c r="K30" s="8">
        <v>299317</v>
      </c>
      <c r="L30" s="8">
        <v>1436279</v>
      </c>
      <c r="M30" s="8">
        <v>1138601</v>
      </c>
      <c r="N30" s="8">
        <v>2874197</v>
      </c>
      <c r="O30" s="8"/>
      <c r="P30" s="8"/>
      <c r="Q30" s="8"/>
      <c r="R30" s="8"/>
      <c r="S30" s="8"/>
      <c r="T30" s="8"/>
      <c r="U30" s="8"/>
      <c r="V30" s="8"/>
      <c r="W30" s="8">
        <v>4642786</v>
      </c>
      <c r="X30" s="8">
        <v>6439512</v>
      </c>
      <c r="Y30" s="8">
        <v>-1796726</v>
      </c>
      <c r="Z30" s="2">
        <v>-27.901586331386603</v>
      </c>
      <c r="AA30" s="6">
        <v>12878982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26747298</v>
      </c>
      <c r="G31" s="8">
        <v>2221180</v>
      </c>
      <c r="H31" s="8">
        <v>1126847</v>
      </c>
      <c r="I31" s="8">
        <v>2017656</v>
      </c>
      <c r="J31" s="8">
        <v>5365683</v>
      </c>
      <c r="K31" s="8">
        <v>2957795</v>
      </c>
      <c r="L31" s="8">
        <v>2282062</v>
      </c>
      <c r="M31" s="8">
        <v>4995259</v>
      </c>
      <c r="N31" s="8">
        <v>10235116</v>
      </c>
      <c r="O31" s="8"/>
      <c r="P31" s="8"/>
      <c r="Q31" s="8"/>
      <c r="R31" s="8"/>
      <c r="S31" s="8"/>
      <c r="T31" s="8"/>
      <c r="U31" s="8"/>
      <c r="V31" s="8"/>
      <c r="W31" s="8">
        <v>15600799</v>
      </c>
      <c r="X31" s="8">
        <v>13373664</v>
      </c>
      <c r="Y31" s="8">
        <v>2227135</v>
      </c>
      <c r="Z31" s="2">
        <v>16.653140081880327</v>
      </c>
      <c r="AA31" s="6">
        <v>26747298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2859350</v>
      </c>
      <c r="G33" s="8">
        <v>139086</v>
      </c>
      <c r="H33" s="8">
        <v>69598</v>
      </c>
      <c r="I33" s="8">
        <v>92860</v>
      </c>
      <c r="J33" s="8">
        <v>301544</v>
      </c>
      <c r="K33" s="8">
        <v>121814</v>
      </c>
      <c r="L33" s="8">
        <v>156488</v>
      </c>
      <c r="M33" s="8">
        <v>69110</v>
      </c>
      <c r="N33" s="8">
        <v>347412</v>
      </c>
      <c r="O33" s="8"/>
      <c r="P33" s="8"/>
      <c r="Q33" s="8"/>
      <c r="R33" s="8"/>
      <c r="S33" s="8"/>
      <c r="T33" s="8"/>
      <c r="U33" s="8"/>
      <c r="V33" s="8"/>
      <c r="W33" s="8">
        <v>648956</v>
      </c>
      <c r="X33" s="8">
        <v>1429704</v>
      </c>
      <c r="Y33" s="8">
        <v>-780748</v>
      </c>
      <c r="Z33" s="2">
        <v>-54.609065932528686</v>
      </c>
      <c r="AA33" s="6">
        <v>2859350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2365224</v>
      </c>
      <c r="Y34" s="8">
        <v>-2365224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136555289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7937640</v>
      </c>
      <c r="L35" s="35">
        <f t="shared" si="1"/>
        <v>9279341</v>
      </c>
      <c r="M35" s="35">
        <f t="shared" si="1"/>
        <v>11620651</v>
      </c>
      <c r="N35" s="35">
        <f t="shared" si="1"/>
        <v>28837632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51344179</v>
      </c>
      <c r="X35" s="35">
        <f t="shared" si="1"/>
        <v>68277792</v>
      </c>
      <c r="Y35" s="35">
        <f t="shared" si="1"/>
        <v>-16933613</v>
      </c>
      <c r="Z35" s="36">
        <f>+IF(X35&lt;&gt;0,+(Y35/X35)*100,0)</f>
        <v>-24.801055370976261</v>
      </c>
      <c r="AA35" s="33">
        <f>SUM(AA24:AA34)</f>
        <v>136555289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25382270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578664</v>
      </c>
      <c r="L37" s="48">
        <f t="shared" si="2"/>
        <v>-648599</v>
      </c>
      <c r="M37" s="48">
        <f t="shared" si="2"/>
        <v>10181628</v>
      </c>
      <c r="N37" s="48">
        <f t="shared" si="2"/>
        <v>10111693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30605287</v>
      </c>
      <c r="X37" s="48">
        <f>IF(F21=F35,0,X21-X35)</f>
        <v>12691044</v>
      </c>
      <c r="Y37" s="48">
        <f t="shared" si="2"/>
        <v>17914243</v>
      </c>
      <c r="Z37" s="49">
        <f>+IF(X37&lt;&gt;0,+(Y37/X37)*100,0)</f>
        <v>141.15657466793118</v>
      </c>
      <c r="AA37" s="46">
        <f>+AA21-AA35</f>
        <v>25382270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>
        <v>14078887</v>
      </c>
      <c r="L38" s="8">
        <v>5815687</v>
      </c>
      <c r="M38" s="8">
        <v>12275523</v>
      </c>
      <c r="N38" s="8">
        <v>32170097</v>
      </c>
      <c r="O38" s="8"/>
      <c r="P38" s="8"/>
      <c r="Q38" s="8"/>
      <c r="R38" s="8"/>
      <c r="S38" s="8"/>
      <c r="T38" s="8"/>
      <c r="U38" s="8"/>
      <c r="V38" s="8"/>
      <c r="W38" s="8">
        <v>36005250</v>
      </c>
      <c r="X38" s="8">
        <v>46218660</v>
      </c>
      <c r="Y38" s="8">
        <v>-10213410</v>
      </c>
      <c r="Z38" s="2">
        <v>-22.09802274665687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/>
      <c r="P39" s="26"/>
      <c r="Q39" s="26"/>
      <c r="R39" s="26"/>
      <c r="S39" s="26"/>
      <c r="T39" s="26"/>
      <c r="U39" s="26"/>
      <c r="V39" s="26"/>
      <c r="W39" s="26">
        <v>1476903</v>
      </c>
      <c r="X39" s="26">
        <v>672510</v>
      </c>
      <c r="Y39" s="26">
        <v>804393</v>
      </c>
      <c r="Z39" s="27">
        <v>119.61056341169649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119164620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14941737</v>
      </c>
      <c r="L41" s="58">
        <f t="shared" si="3"/>
        <v>6067924</v>
      </c>
      <c r="M41" s="58">
        <f t="shared" si="3"/>
        <v>22461101</v>
      </c>
      <c r="N41" s="58">
        <f t="shared" si="3"/>
        <v>43470762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68087440</v>
      </c>
      <c r="X41" s="58">
        <f t="shared" si="3"/>
        <v>59582214</v>
      </c>
      <c r="Y41" s="58">
        <f t="shared" si="3"/>
        <v>8505226</v>
      </c>
      <c r="Z41" s="59">
        <f>+IF(X41&lt;&gt;0,+(Y41/X41)*100,0)</f>
        <v>14.274773340916806</v>
      </c>
      <c r="AA41" s="56">
        <f>SUM(AA37:AA40)</f>
        <v>119164620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119164620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14941737</v>
      </c>
      <c r="L43" s="66">
        <f t="shared" si="4"/>
        <v>6067924</v>
      </c>
      <c r="M43" s="66">
        <f t="shared" si="4"/>
        <v>22461101</v>
      </c>
      <c r="N43" s="66">
        <f t="shared" si="4"/>
        <v>43470762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68087440</v>
      </c>
      <c r="X43" s="66">
        <f t="shared" si="4"/>
        <v>59582214</v>
      </c>
      <c r="Y43" s="66">
        <f t="shared" si="4"/>
        <v>8505226</v>
      </c>
      <c r="Z43" s="67">
        <f>+IF(X43&lt;&gt;0,+(Y43/X43)*100,0)</f>
        <v>14.274773340916806</v>
      </c>
      <c r="AA43" s="64">
        <f>+AA41-AA42</f>
        <v>119164620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119164620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14941737</v>
      </c>
      <c r="L45" s="58">
        <f t="shared" si="5"/>
        <v>6067924</v>
      </c>
      <c r="M45" s="58">
        <f t="shared" si="5"/>
        <v>22461101</v>
      </c>
      <c r="N45" s="58">
        <f t="shared" si="5"/>
        <v>43470762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68087440</v>
      </c>
      <c r="X45" s="58">
        <f t="shared" si="5"/>
        <v>59582214</v>
      </c>
      <c r="Y45" s="58">
        <f t="shared" si="5"/>
        <v>8505226</v>
      </c>
      <c r="Z45" s="59">
        <f>+IF(X45&lt;&gt;0,+(Y45/X45)*100,0)</f>
        <v>14.274773340916806</v>
      </c>
      <c r="AA45" s="56">
        <f>SUM(AA43:AA44)</f>
        <v>119164620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119164620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14941737</v>
      </c>
      <c r="L47" s="74">
        <f t="shared" si="6"/>
        <v>6067924</v>
      </c>
      <c r="M47" s="73">
        <f t="shared" si="6"/>
        <v>22461101</v>
      </c>
      <c r="N47" s="73">
        <f t="shared" si="6"/>
        <v>43470762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68087440</v>
      </c>
      <c r="X47" s="74">
        <f t="shared" si="6"/>
        <v>59582214</v>
      </c>
      <c r="Y47" s="74">
        <f t="shared" si="6"/>
        <v>8505226</v>
      </c>
      <c r="Z47" s="75">
        <f>+IF(X47&lt;&gt;0,+(Y47/X47)*100,0)</f>
        <v>14.274773340916806</v>
      </c>
      <c r="AA47" s="76">
        <f>SUM(AA45:AA46)</f>
        <v>119164620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19134901</v>
      </c>
      <c r="D7" s="6"/>
      <c r="E7" s="7">
        <v>20218764</v>
      </c>
      <c r="F7" s="8">
        <v>20218764</v>
      </c>
      <c r="G7" s="8">
        <v>1384572</v>
      </c>
      <c r="H7" s="8">
        <v>1478711</v>
      </c>
      <c r="I7" s="8">
        <v>1391033</v>
      </c>
      <c r="J7" s="8">
        <v>4254316</v>
      </c>
      <c r="K7" s="8">
        <v>1472177</v>
      </c>
      <c r="L7" s="8">
        <v>1443703</v>
      </c>
      <c r="M7" s="8">
        <v>1336896</v>
      </c>
      <c r="N7" s="8">
        <v>4252776</v>
      </c>
      <c r="O7" s="8"/>
      <c r="P7" s="8"/>
      <c r="Q7" s="8"/>
      <c r="R7" s="8"/>
      <c r="S7" s="8"/>
      <c r="T7" s="8"/>
      <c r="U7" s="8"/>
      <c r="V7" s="8"/>
      <c r="W7" s="8">
        <v>8507092</v>
      </c>
      <c r="X7" s="8">
        <v>10109382</v>
      </c>
      <c r="Y7" s="8">
        <v>-1602290</v>
      </c>
      <c r="Z7" s="2">
        <v>-15.849534620414977</v>
      </c>
      <c r="AA7" s="6">
        <v>20218764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19134901</v>
      </c>
      <c r="D21" s="33">
        <f t="shared" si="0"/>
        <v>0</v>
      </c>
      <c r="E21" s="34">
        <f t="shared" si="0"/>
        <v>20218764</v>
      </c>
      <c r="F21" s="35">
        <f t="shared" si="0"/>
        <v>20218764</v>
      </c>
      <c r="G21" s="35">
        <f t="shared" si="0"/>
        <v>1384572</v>
      </c>
      <c r="H21" s="35">
        <f t="shared" si="0"/>
        <v>1478711</v>
      </c>
      <c r="I21" s="35">
        <f t="shared" si="0"/>
        <v>1391033</v>
      </c>
      <c r="J21" s="35">
        <f t="shared" si="0"/>
        <v>4254316</v>
      </c>
      <c r="K21" s="35">
        <f t="shared" si="0"/>
        <v>1472177</v>
      </c>
      <c r="L21" s="35">
        <f t="shared" si="0"/>
        <v>1443703</v>
      </c>
      <c r="M21" s="35">
        <f t="shared" si="0"/>
        <v>1336896</v>
      </c>
      <c r="N21" s="35">
        <f t="shared" si="0"/>
        <v>4252776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8507092</v>
      </c>
      <c r="X21" s="35">
        <f t="shared" si="0"/>
        <v>10109382</v>
      </c>
      <c r="Y21" s="35">
        <f t="shared" si="0"/>
        <v>-1602290</v>
      </c>
      <c r="Z21" s="36">
        <f>+IF(X21&lt;&gt;0,+(Y21/X21)*100,0)</f>
        <v>-15.849534620414977</v>
      </c>
      <c r="AA21" s="33">
        <f>SUM(AA5:AA20)</f>
        <v>20218764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5452566</v>
      </c>
      <c r="D24" s="6"/>
      <c r="E24" s="7">
        <v>5836764</v>
      </c>
      <c r="F24" s="8">
        <v>5836764</v>
      </c>
      <c r="G24" s="8">
        <v>368426</v>
      </c>
      <c r="H24" s="8">
        <v>816952</v>
      </c>
      <c r="I24" s="8">
        <v>855859</v>
      </c>
      <c r="J24" s="8">
        <v>2041237</v>
      </c>
      <c r="K24" s="8">
        <v>475984</v>
      </c>
      <c r="L24" s="8">
        <v>69260</v>
      </c>
      <c r="M24" s="8">
        <v>854526</v>
      </c>
      <c r="N24" s="8">
        <v>1399770</v>
      </c>
      <c r="O24" s="8"/>
      <c r="P24" s="8"/>
      <c r="Q24" s="8"/>
      <c r="R24" s="8"/>
      <c r="S24" s="8"/>
      <c r="T24" s="8"/>
      <c r="U24" s="8"/>
      <c r="V24" s="8"/>
      <c r="W24" s="8">
        <v>3441007</v>
      </c>
      <c r="X24" s="8">
        <v>2918382</v>
      </c>
      <c r="Y24" s="8">
        <v>522625</v>
      </c>
      <c r="Z24" s="2">
        <v>17.908039454738962</v>
      </c>
      <c r="AA24" s="6">
        <v>5836764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12669912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6039414</v>
      </c>
      <c r="D30" s="6"/>
      <c r="E30" s="7">
        <v>6286260</v>
      </c>
      <c r="F30" s="8">
        <v>6286260</v>
      </c>
      <c r="G30" s="8"/>
      <c r="H30" s="8">
        <v>631204</v>
      </c>
      <c r="I30" s="8">
        <v>649396</v>
      </c>
      <c r="J30" s="8">
        <v>1280600</v>
      </c>
      <c r="K30" s="8">
        <v>101249</v>
      </c>
      <c r="L30" s="8">
        <v>28356</v>
      </c>
      <c r="M30" s="8">
        <v>105483</v>
      </c>
      <c r="N30" s="8">
        <v>235088</v>
      </c>
      <c r="O30" s="8"/>
      <c r="P30" s="8"/>
      <c r="Q30" s="8"/>
      <c r="R30" s="8"/>
      <c r="S30" s="8"/>
      <c r="T30" s="8"/>
      <c r="U30" s="8"/>
      <c r="V30" s="8"/>
      <c r="W30" s="8">
        <v>1515688</v>
      </c>
      <c r="X30" s="8">
        <v>3143130</v>
      </c>
      <c r="Y30" s="8">
        <v>-1627442</v>
      </c>
      <c r="Z30" s="2">
        <v>-51.777750204414076</v>
      </c>
      <c r="AA30" s="6">
        <v>6286260</v>
      </c>
    </row>
    <row r="31" spans="1:27" ht="13.5" x14ac:dyDescent="0.25">
      <c r="A31" s="25" t="s">
        <v>57</v>
      </c>
      <c r="B31" s="24" t="s">
        <v>32</v>
      </c>
      <c r="C31" s="6">
        <v>783434</v>
      </c>
      <c r="D31" s="6"/>
      <c r="E31" s="7">
        <v>4836000</v>
      </c>
      <c r="F31" s="8">
        <v>4836000</v>
      </c>
      <c r="G31" s="8"/>
      <c r="H31" s="8"/>
      <c r="I31" s="8">
        <v>642969</v>
      </c>
      <c r="J31" s="8">
        <v>642969</v>
      </c>
      <c r="K31" s="8"/>
      <c r="L31" s="8"/>
      <c r="M31" s="8">
        <v>652730</v>
      </c>
      <c r="N31" s="8">
        <v>652730</v>
      </c>
      <c r="O31" s="8"/>
      <c r="P31" s="8"/>
      <c r="Q31" s="8"/>
      <c r="R31" s="8"/>
      <c r="S31" s="8"/>
      <c r="T31" s="8"/>
      <c r="U31" s="8"/>
      <c r="V31" s="8"/>
      <c r="W31" s="8">
        <v>1295699</v>
      </c>
      <c r="X31" s="8">
        <v>2418000</v>
      </c>
      <c r="Y31" s="8">
        <v>-1122301</v>
      </c>
      <c r="Z31" s="2">
        <v>-46.414433416046322</v>
      </c>
      <c r="AA31" s="6">
        <v>4836000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370091</v>
      </c>
      <c r="D33" s="6"/>
      <c r="E33" s="7">
        <v>1020252</v>
      </c>
      <c r="F33" s="8">
        <v>1020252</v>
      </c>
      <c r="G33" s="8"/>
      <c r="H33" s="8"/>
      <c r="I33" s="8"/>
      <c r="J33" s="8"/>
      <c r="K33" s="8"/>
      <c r="L33" s="8"/>
      <c r="M33" s="8">
        <v>144804</v>
      </c>
      <c r="N33" s="8">
        <v>144804</v>
      </c>
      <c r="O33" s="8"/>
      <c r="P33" s="8"/>
      <c r="Q33" s="8"/>
      <c r="R33" s="8"/>
      <c r="S33" s="8"/>
      <c r="T33" s="8"/>
      <c r="U33" s="8"/>
      <c r="V33" s="8"/>
      <c r="W33" s="8">
        <v>144804</v>
      </c>
      <c r="X33" s="8">
        <v>510126</v>
      </c>
      <c r="Y33" s="8">
        <v>-365322</v>
      </c>
      <c r="Z33" s="2">
        <v>-71.614071817550965</v>
      </c>
      <c r="AA33" s="6">
        <v>1020252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25315417</v>
      </c>
      <c r="D35" s="33">
        <f>SUM(D24:D34)</f>
        <v>0</v>
      </c>
      <c r="E35" s="34">
        <f t="shared" si="1"/>
        <v>17979276</v>
      </c>
      <c r="F35" s="35">
        <f t="shared" si="1"/>
        <v>17979276</v>
      </c>
      <c r="G35" s="35">
        <f t="shared" si="1"/>
        <v>368426</v>
      </c>
      <c r="H35" s="35">
        <f t="shared" si="1"/>
        <v>1448156</v>
      </c>
      <c r="I35" s="35">
        <f t="shared" si="1"/>
        <v>2148224</v>
      </c>
      <c r="J35" s="35">
        <f t="shared" si="1"/>
        <v>3964806</v>
      </c>
      <c r="K35" s="35">
        <f t="shared" si="1"/>
        <v>577233</v>
      </c>
      <c r="L35" s="35">
        <f t="shared" si="1"/>
        <v>97616</v>
      </c>
      <c r="M35" s="35">
        <f t="shared" si="1"/>
        <v>1757543</v>
      </c>
      <c r="N35" s="35">
        <f t="shared" si="1"/>
        <v>2432392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6397198</v>
      </c>
      <c r="X35" s="35">
        <f t="shared" si="1"/>
        <v>8989638</v>
      </c>
      <c r="Y35" s="35">
        <f t="shared" si="1"/>
        <v>-2592440</v>
      </c>
      <c r="Z35" s="36">
        <f>+IF(X35&lt;&gt;0,+(Y35/X35)*100,0)</f>
        <v>-28.838091144493248</v>
      </c>
      <c r="AA35" s="33">
        <f>SUM(AA24:AA34)</f>
        <v>17979276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-6180516</v>
      </c>
      <c r="D37" s="46">
        <f>+D21-D35</f>
        <v>0</v>
      </c>
      <c r="E37" s="47">
        <f t="shared" si="2"/>
        <v>2239488</v>
      </c>
      <c r="F37" s="48">
        <f t="shared" si="2"/>
        <v>2239488</v>
      </c>
      <c r="G37" s="48">
        <f t="shared" si="2"/>
        <v>1016146</v>
      </c>
      <c r="H37" s="48">
        <f t="shared" si="2"/>
        <v>30555</v>
      </c>
      <c r="I37" s="48">
        <f t="shared" si="2"/>
        <v>-757191</v>
      </c>
      <c r="J37" s="48">
        <f t="shared" si="2"/>
        <v>289510</v>
      </c>
      <c r="K37" s="48">
        <f t="shared" si="2"/>
        <v>894944</v>
      </c>
      <c r="L37" s="48">
        <f t="shared" si="2"/>
        <v>1346087</v>
      </c>
      <c r="M37" s="48">
        <f t="shared" si="2"/>
        <v>-420647</v>
      </c>
      <c r="N37" s="48">
        <f t="shared" si="2"/>
        <v>1820384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2109894</v>
      </c>
      <c r="X37" s="48">
        <f>IF(F21=F35,0,X21-X35)</f>
        <v>1119744</v>
      </c>
      <c r="Y37" s="48">
        <f t="shared" si="2"/>
        <v>990150</v>
      </c>
      <c r="Z37" s="49">
        <f>+IF(X37&lt;&gt;0,+(Y37/X37)*100,0)</f>
        <v>88.426461762688618</v>
      </c>
      <c r="AA37" s="46">
        <f>+AA21-AA35</f>
        <v>2239488</v>
      </c>
    </row>
    <row r="38" spans="1:27" ht="23.1" customHeight="1" x14ac:dyDescent="0.25">
      <c r="A38" s="50" t="s">
        <v>62</v>
      </c>
      <c r="B38" s="29" t="s">
        <v>32</v>
      </c>
      <c r="C38" s="6">
        <v>29007015</v>
      </c>
      <c r="D38" s="6"/>
      <c r="E38" s="7">
        <v>20000004</v>
      </c>
      <c r="F38" s="8">
        <v>20000004</v>
      </c>
      <c r="G38" s="8"/>
      <c r="H38" s="8">
        <v>6000000</v>
      </c>
      <c r="I38" s="8"/>
      <c r="J38" s="8">
        <v>6000000</v>
      </c>
      <c r="K38" s="8">
        <v>-6685970</v>
      </c>
      <c r="L38" s="8"/>
      <c r="M38" s="8"/>
      <c r="N38" s="8">
        <v>-6685970</v>
      </c>
      <c r="O38" s="8"/>
      <c r="P38" s="8"/>
      <c r="Q38" s="8"/>
      <c r="R38" s="8"/>
      <c r="S38" s="8"/>
      <c r="T38" s="8"/>
      <c r="U38" s="8"/>
      <c r="V38" s="8"/>
      <c r="W38" s="8">
        <v>-685970</v>
      </c>
      <c r="X38" s="8">
        <v>10000002</v>
      </c>
      <c r="Y38" s="8">
        <v>-10685972</v>
      </c>
      <c r="Z38" s="2">
        <v>-106.85969862806029</v>
      </c>
      <c r="AA38" s="6">
        <v>20000004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22826499</v>
      </c>
      <c r="D41" s="56">
        <f>SUM(D37:D40)</f>
        <v>0</v>
      </c>
      <c r="E41" s="57">
        <f t="shared" si="3"/>
        <v>22239492</v>
      </c>
      <c r="F41" s="58">
        <f t="shared" si="3"/>
        <v>22239492</v>
      </c>
      <c r="G41" s="58">
        <f t="shared" si="3"/>
        <v>1016146</v>
      </c>
      <c r="H41" s="58">
        <f t="shared" si="3"/>
        <v>6030555</v>
      </c>
      <c r="I41" s="58">
        <f t="shared" si="3"/>
        <v>-757191</v>
      </c>
      <c r="J41" s="58">
        <f t="shared" si="3"/>
        <v>6289510</v>
      </c>
      <c r="K41" s="58">
        <f t="shared" si="3"/>
        <v>-5791026</v>
      </c>
      <c r="L41" s="58">
        <f t="shared" si="3"/>
        <v>1346087</v>
      </c>
      <c r="M41" s="58">
        <f t="shared" si="3"/>
        <v>-420647</v>
      </c>
      <c r="N41" s="58">
        <f t="shared" si="3"/>
        <v>-4865586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1423924</v>
      </c>
      <c r="X41" s="58">
        <f t="shared" si="3"/>
        <v>11119746</v>
      </c>
      <c r="Y41" s="58">
        <f t="shared" si="3"/>
        <v>-9695822</v>
      </c>
      <c r="Z41" s="59">
        <f>+IF(X41&lt;&gt;0,+(Y41/X41)*100,0)</f>
        <v>-87.19463556092019</v>
      </c>
      <c r="AA41" s="56">
        <f>SUM(AA37:AA40)</f>
        <v>22239492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22826499</v>
      </c>
      <c r="D43" s="64">
        <f>+D41-D42</f>
        <v>0</v>
      </c>
      <c r="E43" s="65">
        <f t="shared" si="4"/>
        <v>22239492</v>
      </c>
      <c r="F43" s="66">
        <f t="shared" si="4"/>
        <v>22239492</v>
      </c>
      <c r="G43" s="66">
        <f t="shared" si="4"/>
        <v>1016146</v>
      </c>
      <c r="H43" s="66">
        <f t="shared" si="4"/>
        <v>6030555</v>
      </c>
      <c r="I43" s="66">
        <f t="shared" si="4"/>
        <v>-757191</v>
      </c>
      <c r="J43" s="66">
        <f t="shared" si="4"/>
        <v>6289510</v>
      </c>
      <c r="K43" s="66">
        <f t="shared" si="4"/>
        <v>-5791026</v>
      </c>
      <c r="L43" s="66">
        <f t="shared" si="4"/>
        <v>1346087</v>
      </c>
      <c r="M43" s="66">
        <f t="shared" si="4"/>
        <v>-420647</v>
      </c>
      <c r="N43" s="66">
        <f t="shared" si="4"/>
        <v>-4865586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1423924</v>
      </c>
      <c r="X43" s="66">
        <f t="shared" si="4"/>
        <v>11119746</v>
      </c>
      <c r="Y43" s="66">
        <f t="shared" si="4"/>
        <v>-9695822</v>
      </c>
      <c r="Z43" s="67">
        <f>+IF(X43&lt;&gt;0,+(Y43/X43)*100,0)</f>
        <v>-87.19463556092019</v>
      </c>
      <c r="AA43" s="64">
        <f>+AA41-AA42</f>
        <v>22239492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22826499</v>
      </c>
      <c r="D45" s="56">
        <f>SUM(D43:D44)</f>
        <v>0</v>
      </c>
      <c r="E45" s="57">
        <f t="shared" si="5"/>
        <v>22239492</v>
      </c>
      <c r="F45" s="58">
        <f t="shared" si="5"/>
        <v>22239492</v>
      </c>
      <c r="G45" s="58">
        <f t="shared" si="5"/>
        <v>1016146</v>
      </c>
      <c r="H45" s="58">
        <f t="shared" si="5"/>
        <v>6030555</v>
      </c>
      <c r="I45" s="58">
        <f t="shared" si="5"/>
        <v>-757191</v>
      </c>
      <c r="J45" s="58">
        <f t="shared" si="5"/>
        <v>6289510</v>
      </c>
      <c r="K45" s="58">
        <f t="shared" si="5"/>
        <v>-5791026</v>
      </c>
      <c r="L45" s="58">
        <f t="shared" si="5"/>
        <v>1346087</v>
      </c>
      <c r="M45" s="58">
        <f t="shared" si="5"/>
        <v>-420647</v>
      </c>
      <c r="N45" s="58">
        <f t="shared" si="5"/>
        <v>-4865586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1423924</v>
      </c>
      <c r="X45" s="58">
        <f t="shared" si="5"/>
        <v>11119746</v>
      </c>
      <c r="Y45" s="58">
        <f t="shared" si="5"/>
        <v>-9695822</v>
      </c>
      <c r="Z45" s="59">
        <f>+IF(X45&lt;&gt;0,+(Y45/X45)*100,0)</f>
        <v>-87.19463556092019</v>
      </c>
      <c r="AA45" s="56">
        <f>SUM(AA43:AA44)</f>
        <v>22239492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22826499</v>
      </c>
      <c r="D47" s="71">
        <f>SUM(D45:D46)</f>
        <v>0</v>
      </c>
      <c r="E47" s="72">
        <f t="shared" si="6"/>
        <v>22239492</v>
      </c>
      <c r="F47" s="73">
        <f t="shared" si="6"/>
        <v>22239492</v>
      </c>
      <c r="G47" s="73">
        <f t="shared" si="6"/>
        <v>1016146</v>
      </c>
      <c r="H47" s="74">
        <f t="shared" si="6"/>
        <v>6030555</v>
      </c>
      <c r="I47" s="74">
        <f t="shared" si="6"/>
        <v>-757191</v>
      </c>
      <c r="J47" s="74">
        <f t="shared" si="6"/>
        <v>6289510</v>
      </c>
      <c r="K47" s="74">
        <f t="shared" si="6"/>
        <v>-5791026</v>
      </c>
      <c r="L47" s="74">
        <f t="shared" si="6"/>
        <v>1346087</v>
      </c>
      <c r="M47" s="73">
        <f t="shared" si="6"/>
        <v>-420647</v>
      </c>
      <c r="N47" s="73">
        <f t="shared" si="6"/>
        <v>-4865586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1423924</v>
      </c>
      <c r="X47" s="74">
        <f t="shared" si="6"/>
        <v>11119746</v>
      </c>
      <c r="Y47" s="74">
        <f t="shared" si="6"/>
        <v>-9695822</v>
      </c>
      <c r="Z47" s="75">
        <f>+IF(X47&lt;&gt;0,+(Y47/X47)*100,0)</f>
        <v>-87.19463556092019</v>
      </c>
      <c r="AA47" s="76">
        <f>SUM(AA45:AA46)</f>
        <v>22239492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69665007</v>
      </c>
      <c r="D7" s="6"/>
      <c r="E7" s="7">
        <v>93355572</v>
      </c>
      <c r="F7" s="8">
        <v>93355572</v>
      </c>
      <c r="G7" s="8">
        <v>17177058</v>
      </c>
      <c r="H7" s="8">
        <v>17179807</v>
      </c>
      <c r="I7" s="8">
        <v>17188743</v>
      </c>
      <c r="J7" s="8">
        <v>51545608</v>
      </c>
      <c r="K7" s="8">
        <v>17167985</v>
      </c>
      <c r="L7" s="8">
        <v>17157439</v>
      </c>
      <c r="M7" s="8">
        <v>17182124</v>
      </c>
      <c r="N7" s="8">
        <v>51507548</v>
      </c>
      <c r="O7" s="8"/>
      <c r="P7" s="8"/>
      <c r="Q7" s="8"/>
      <c r="R7" s="8"/>
      <c r="S7" s="8"/>
      <c r="T7" s="8"/>
      <c r="U7" s="8"/>
      <c r="V7" s="8"/>
      <c r="W7" s="8">
        <v>103053156</v>
      </c>
      <c r="X7" s="8">
        <v>46677786</v>
      </c>
      <c r="Y7" s="8">
        <v>56375370</v>
      </c>
      <c r="Z7" s="2">
        <v>120.77558691408372</v>
      </c>
      <c r="AA7" s="6">
        <v>93355572</v>
      </c>
    </row>
    <row r="8" spans="1:27" ht="13.5" x14ac:dyDescent="0.25">
      <c r="A8" s="25" t="s">
        <v>36</v>
      </c>
      <c r="B8" s="24" t="s">
        <v>32</v>
      </c>
      <c r="C8" s="6">
        <v>174196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27132314</v>
      </c>
      <c r="D13" s="6"/>
      <c r="E13" s="7">
        <v>43990800</v>
      </c>
      <c r="F13" s="8">
        <v>43990800</v>
      </c>
      <c r="G13" s="8">
        <v>3484174</v>
      </c>
      <c r="H13" s="8">
        <v>3537546</v>
      </c>
      <c r="I13" s="8">
        <v>3585435</v>
      </c>
      <c r="J13" s="8">
        <v>10607155</v>
      </c>
      <c r="K13" s="8">
        <v>3639112</v>
      </c>
      <c r="L13" s="8">
        <v>3689709</v>
      </c>
      <c r="M13" s="8">
        <v>3743057</v>
      </c>
      <c r="N13" s="8">
        <v>11071878</v>
      </c>
      <c r="O13" s="8"/>
      <c r="P13" s="8"/>
      <c r="Q13" s="8"/>
      <c r="R13" s="8"/>
      <c r="S13" s="8"/>
      <c r="T13" s="8"/>
      <c r="U13" s="8"/>
      <c r="V13" s="8"/>
      <c r="W13" s="8">
        <v>21679033</v>
      </c>
      <c r="X13" s="8">
        <v>21995400</v>
      </c>
      <c r="Y13" s="8">
        <v>-316367</v>
      </c>
      <c r="Z13" s="2">
        <v>-1.4383325604444566</v>
      </c>
      <c r="AA13" s="6">
        <v>43990800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101971517</v>
      </c>
      <c r="D21" s="33">
        <f t="shared" si="0"/>
        <v>0</v>
      </c>
      <c r="E21" s="34">
        <f t="shared" si="0"/>
        <v>137346372</v>
      </c>
      <c r="F21" s="35">
        <f t="shared" si="0"/>
        <v>137346372</v>
      </c>
      <c r="G21" s="35">
        <f t="shared" si="0"/>
        <v>20661232</v>
      </c>
      <c r="H21" s="35">
        <f t="shared" si="0"/>
        <v>20717353</v>
      </c>
      <c r="I21" s="35">
        <f t="shared" si="0"/>
        <v>20774178</v>
      </c>
      <c r="J21" s="35">
        <f t="shared" si="0"/>
        <v>62152763</v>
      </c>
      <c r="K21" s="35">
        <f t="shared" si="0"/>
        <v>20807097</v>
      </c>
      <c r="L21" s="35">
        <f t="shared" si="0"/>
        <v>20847148</v>
      </c>
      <c r="M21" s="35">
        <f t="shared" si="0"/>
        <v>20925181</v>
      </c>
      <c r="N21" s="35">
        <f t="shared" si="0"/>
        <v>62579426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124732189</v>
      </c>
      <c r="X21" s="35">
        <f t="shared" si="0"/>
        <v>68673186</v>
      </c>
      <c r="Y21" s="35">
        <f t="shared" si="0"/>
        <v>56059003</v>
      </c>
      <c r="Z21" s="36">
        <f>+IF(X21&lt;&gt;0,+(Y21/X21)*100,0)</f>
        <v>81.631574512940176</v>
      </c>
      <c r="AA21" s="33">
        <f>SUM(AA5:AA20)</f>
        <v>137346372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18923597</v>
      </c>
      <c r="D24" s="6"/>
      <c r="E24" s="7">
        <v>25768236</v>
      </c>
      <c r="F24" s="8">
        <v>25768236</v>
      </c>
      <c r="G24" s="8"/>
      <c r="H24" s="8"/>
      <c r="I24" s="8">
        <v>4466784</v>
      </c>
      <c r="J24" s="8">
        <v>4466784</v>
      </c>
      <c r="K24" s="8"/>
      <c r="L24" s="8"/>
      <c r="M24" s="8">
        <v>320211</v>
      </c>
      <c r="N24" s="8">
        <v>320211</v>
      </c>
      <c r="O24" s="8"/>
      <c r="P24" s="8"/>
      <c r="Q24" s="8"/>
      <c r="R24" s="8"/>
      <c r="S24" s="8"/>
      <c r="T24" s="8"/>
      <c r="U24" s="8"/>
      <c r="V24" s="8"/>
      <c r="W24" s="8">
        <v>4786995</v>
      </c>
      <c r="X24" s="8">
        <v>12884118</v>
      </c>
      <c r="Y24" s="8">
        <v>-8097123</v>
      </c>
      <c r="Z24" s="2">
        <v>-62.845768720839104</v>
      </c>
      <c r="AA24" s="6">
        <v>25768236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1396124</v>
      </c>
      <c r="D26" s="6"/>
      <c r="E26" s="7">
        <v>1991892</v>
      </c>
      <c r="F26" s="8">
        <v>1991892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995946</v>
      </c>
      <c r="Y26" s="8">
        <v>-995946</v>
      </c>
      <c r="Z26" s="2">
        <v>-100</v>
      </c>
      <c r="AA26" s="6">
        <v>1991892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133936518</v>
      </c>
      <c r="D30" s="6"/>
      <c r="E30" s="7">
        <v>146878824</v>
      </c>
      <c r="F30" s="8">
        <v>146878824</v>
      </c>
      <c r="G30" s="8"/>
      <c r="H30" s="8">
        <v>10914848</v>
      </c>
      <c r="I30" s="8">
        <v>11900782</v>
      </c>
      <c r="J30" s="8">
        <v>22815630</v>
      </c>
      <c r="K30" s="8">
        <v>11628018</v>
      </c>
      <c r="L30" s="8">
        <v>10692108</v>
      </c>
      <c r="M30" s="8">
        <v>384665</v>
      </c>
      <c r="N30" s="8">
        <v>22704791</v>
      </c>
      <c r="O30" s="8"/>
      <c r="P30" s="8"/>
      <c r="Q30" s="8"/>
      <c r="R30" s="8"/>
      <c r="S30" s="8"/>
      <c r="T30" s="8"/>
      <c r="U30" s="8"/>
      <c r="V30" s="8"/>
      <c r="W30" s="8">
        <v>45520421</v>
      </c>
      <c r="X30" s="8">
        <v>73439412</v>
      </c>
      <c r="Y30" s="8">
        <v>-27918991</v>
      </c>
      <c r="Z30" s="2">
        <v>-38.016359662574637</v>
      </c>
      <c r="AA30" s="6">
        <v>146878824</v>
      </c>
    </row>
    <row r="31" spans="1:27" ht="13.5" x14ac:dyDescent="0.25">
      <c r="A31" s="25" t="s">
        <v>57</v>
      </c>
      <c r="B31" s="24" t="s">
        <v>32</v>
      </c>
      <c r="C31" s="6">
        <v>40411509</v>
      </c>
      <c r="D31" s="6"/>
      <c r="E31" s="7">
        <v>20032608</v>
      </c>
      <c r="F31" s="8">
        <v>20032608</v>
      </c>
      <c r="G31" s="8"/>
      <c r="H31" s="8"/>
      <c r="I31" s="8"/>
      <c r="J31" s="8"/>
      <c r="K31" s="8">
        <v>3977258</v>
      </c>
      <c r="L31" s="8">
        <v>4811794</v>
      </c>
      <c r="M31" s="8">
        <v>1628130</v>
      </c>
      <c r="N31" s="8">
        <v>10417182</v>
      </c>
      <c r="O31" s="8"/>
      <c r="P31" s="8"/>
      <c r="Q31" s="8"/>
      <c r="R31" s="8"/>
      <c r="S31" s="8"/>
      <c r="T31" s="8"/>
      <c r="U31" s="8"/>
      <c r="V31" s="8"/>
      <c r="W31" s="8">
        <v>10417182</v>
      </c>
      <c r="X31" s="8">
        <v>10016304</v>
      </c>
      <c r="Y31" s="8">
        <v>400878</v>
      </c>
      <c r="Z31" s="2">
        <v>4.0022547238981563</v>
      </c>
      <c r="AA31" s="6">
        <v>20032608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130214</v>
      </c>
      <c r="D33" s="6"/>
      <c r="E33" s="7">
        <v>231864</v>
      </c>
      <c r="F33" s="8">
        <v>231864</v>
      </c>
      <c r="G33" s="8">
        <v>10799544</v>
      </c>
      <c r="H33" s="8">
        <v>10799544</v>
      </c>
      <c r="I33" s="8">
        <v>10837537</v>
      </c>
      <c r="J33" s="8">
        <v>32436625</v>
      </c>
      <c r="K33" s="8">
        <v>10797024</v>
      </c>
      <c r="L33" s="8">
        <v>10796520</v>
      </c>
      <c r="M33" s="8">
        <v>10796352</v>
      </c>
      <c r="N33" s="8">
        <v>32389896</v>
      </c>
      <c r="O33" s="8"/>
      <c r="P33" s="8"/>
      <c r="Q33" s="8"/>
      <c r="R33" s="8"/>
      <c r="S33" s="8"/>
      <c r="T33" s="8"/>
      <c r="U33" s="8"/>
      <c r="V33" s="8"/>
      <c r="W33" s="8">
        <v>64826521</v>
      </c>
      <c r="X33" s="8">
        <v>115932</v>
      </c>
      <c r="Y33" s="8">
        <v>64710589</v>
      </c>
      <c r="Z33" s="2">
        <v>55817.711244522652</v>
      </c>
      <c r="AA33" s="6">
        <v>231864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194797962</v>
      </c>
      <c r="D35" s="33">
        <f>SUM(D24:D34)</f>
        <v>0</v>
      </c>
      <c r="E35" s="34">
        <f t="shared" si="1"/>
        <v>194903424</v>
      </c>
      <c r="F35" s="35">
        <f t="shared" si="1"/>
        <v>194903424</v>
      </c>
      <c r="G35" s="35">
        <f t="shared" si="1"/>
        <v>10799544</v>
      </c>
      <c r="H35" s="35">
        <f t="shared" si="1"/>
        <v>21714392</v>
      </c>
      <c r="I35" s="35">
        <f t="shared" si="1"/>
        <v>27205103</v>
      </c>
      <c r="J35" s="35">
        <f t="shared" si="1"/>
        <v>59719039</v>
      </c>
      <c r="K35" s="35">
        <f t="shared" si="1"/>
        <v>26402300</v>
      </c>
      <c r="L35" s="35">
        <f t="shared" si="1"/>
        <v>26300422</v>
      </c>
      <c r="M35" s="35">
        <f t="shared" si="1"/>
        <v>13129358</v>
      </c>
      <c r="N35" s="35">
        <f t="shared" si="1"/>
        <v>65832080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125551119</v>
      </c>
      <c r="X35" s="35">
        <f t="shared" si="1"/>
        <v>97451712</v>
      </c>
      <c r="Y35" s="35">
        <f t="shared" si="1"/>
        <v>28099407</v>
      </c>
      <c r="Z35" s="36">
        <f>+IF(X35&lt;&gt;0,+(Y35/X35)*100,0)</f>
        <v>28.834185078246755</v>
      </c>
      <c r="AA35" s="33">
        <f>SUM(AA24:AA34)</f>
        <v>194903424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-92826445</v>
      </c>
      <c r="D37" s="46">
        <f>+D21-D35</f>
        <v>0</v>
      </c>
      <c r="E37" s="47">
        <f t="shared" si="2"/>
        <v>-57557052</v>
      </c>
      <c r="F37" s="48">
        <f t="shared" si="2"/>
        <v>-57557052</v>
      </c>
      <c r="G37" s="48">
        <f t="shared" si="2"/>
        <v>9861688</v>
      </c>
      <c r="H37" s="48">
        <f t="shared" si="2"/>
        <v>-997039</v>
      </c>
      <c r="I37" s="48">
        <f t="shared" si="2"/>
        <v>-6430925</v>
      </c>
      <c r="J37" s="48">
        <f t="shared" si="2"/>
        <v>2433724</v>
      </c>
      <c r="K37" s="48">
        <f t="shared" si="2"/>
        <v>-5595203</v>
      </c>
      <c r="L37" s="48">
        <f t="shared" si="2"/>
        <v>-5453274</v>
      </c>
      <c r="M37" s="48">
        <f t="shared" si="2"/>
        <v>7795823</v>
      </c>
      <c r="N37" s="48">
        <f t="shared" si="2"/>
        <v>-3252654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-818930</v>
      </c>
      <c r="X37" s="48">
        <f>IF(F21=F35,0,X21-X35)</f>
        <v>-28778526</v>
      </c>
      <c r="Y37" s="48">
        <f t="shared" si="2"/>
        <v>27959596</v>
      </c>
      <c r="Z37" s="49">
        <f>+IF(X37&lt;&gt;0,+(Y37/X37)*100,0)</f>
        <v>-97.154371283643925</v>
      </c>
      <c r="AA37" s="46">
        <f>+AA21-AA35</f>
        <v>-57557052</v>
      </c>
    </row>
    <row r="38" spans="1:27" ht="23.1" customHeight="1" x14ac:dyDescent="0.25">
      <c r="A38" s="50" t="s">
        <v>62</v>
      </c>
      <c r="B38" s="29" t="s">
        <v>32</v>
      </c>
      <c r="C38" s="6">
        <v>46618226</v>
      </c>
      <c r="D38" s="6"/>
      <c r="E38" s="7">
        <v>51000000</v>
      </c>
      <c r="F38" s="8">
        <v>51000000</v>
      </c>
      <c r="G38" s="8"/>
      <c r="H38" s="8"/>
      <c r="I38" s="8"/>
      <c r="J38" s="8"/>
      <c r="K38" s="8">
        <v>8354083</v>
      </c>
      <c r="L38" s="8"/>
      <c r="M38" s="8"/>
      <c r="N38" s="8">
        <v>8354083</v>
      </c>
      <c r="O38" s="8"/>
      <c r="P38" s="8"/>
      <c r="Q38" s="8"/>
      <c r="R38" s="8"/>
      <c r="S38" s="8"/>
      <c r="T38" s="8"/>
      <c r="U38" s="8"/>
      <c r="V38" s="8"/>
      <c r="W38" s="8">
        <v>8354083</v>
      </c>
      <c r="X38" s="8">
        <v>25500000</v>
      </c>
      <c r="Y38" s="8">
        <v>-17145917</v>
      </c>
      <c r="Z38" s="2">
        <v>-67.23889019607843</v>
      </c>
      <c r="AA38" s="6">
        <v>51000000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-46208219</v>
      </c>
      <c r="D41" s="56">
        <f>SUM(D37:D40)</f>
        <v>0</v>
      </c>
      <c r="E41" s="57">
        <f t="shared" si="3"/>
        <v>-6557052</v>
      </c>
      <c r="F41" s="58">
        <f t="shared" si="3"/>
        <v>-6557052</v>
      </c>
      <c r="G41" s="58">
        <f t="shared" si="3"/>
        <v>9861688</v>
      </c>
      <c r="H41" s="58">
        <f t="shared" si="3"/>
        <v>-997039</v>
      </c>
      <c r="I41" s="58">
        <f t="shared" si="3"/>
        <v>-6430925</v>
      </c>
      <c r="J41" s="58">
        <f t="shared" si="3"/>
        <v>2433724</v>
      </c>
      <c r="K41" s="58">
        <f t="shared" si="3"/>
        <v>2758880</v>
      </c>
      <c r="L41" s="58">
        <f t="shared" si="3"/>
        <v>-5453274</v>
      </c>
      <c r="M41" s="58">
        <f t="shared" si="3"/>
        <v>7795823</v>
      </c>
      <c r="N41" s="58">
        <f t="shared" si="3"/>
        <v>5101429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7535153</v>
      </c>
      <c r="X41" s="58">
        <f t="shared" si="3"/>
        <v>-3278526</v>
      </c>
      <c r="Y41" s="58">
        <f t="shared" si="3"/>
        <v>10813679</v>
      </c>
      <c r="Z41" s="59">
        <f>+IF(X41&lt;&gt;0,+(Y41/X41)*100,0)</f>
        <v>-329.83355934953693</v>
      </c>
      <c r="AA41" s="56">
        <f>SUM(AA37:AA40)</f>
        <v>-6557052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-46208219</v>
      </c>
      <c r="D43" s="64">
        <f>+D41-D42</f>
        <v>0</v>
      </c>
      <c r="E43" s="65">
        <f t="shared" si="4"/>
        <v>-6557052</v>
      </c>
      <c r="F43" s="66">
        <f t="shared" si="4"/>
        <v>-6557052</v>
      </c>
      <c r="G43" s="66">
        <f t="shared" si="4"/>
        <v>9861688</v>
      </c>
      <c r="H43" s="66">
        <f t="shared" si="4"/>
        <v>-997039</v>
      </c>
      <c r="I43" s="66">
        <f t="shared" si="4"/>
        <v>-6430925</v>
      </c>
      <c r="J43" s="66">
        <f t="shared" si="4"/>
        <v>2433724</v>
      </c>
      <c r="K43" s="66">
        <f t="shared" si="4"/>
        <v>2758880</v>
      </c>
      <c r="L43" s="66">
        <f t="shared" si="4"/>
        <v>-5453274</v>
      </c>
      <c r="M43" s="66">
        <f t="shared" si="4"/>
        <v>7795823</v>
      </c>
      <c r="N43" s="66">
        <f t="shared" si="4"/>
        <v>5101429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7535153</v>
      </c>
      <c r="X43" s="66">
        <f t="shared" si="4"/>
        <v>-3278526</v>
      </c>
      <c r="Y43" s="66">
        <f t="shared" si="4"/>
        <v>10813679</v>
      </c>
      <c r="Z43" s="67">
        <f>+IF(X43&lt;&gt;0,+(Y43/X43)*100,0)</f>
        <v>-329.83355934953693</v>
      </c>
      <c r="AA43" s="64">
        <f>+AA41-AA42</f>
        <v>-6557052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-46208219</v>
      </c>
      <c r="D45" s="56">
        <f>SUM(D43:D44)</f>
        <v>0</v>
      </c>
      <c r="E45" s="57">
        <f t="shared" si="5"/>
        <v>-6557052</v>
      </c>
      <c r="F45" s="58">
        <f t="shared" si="5"/>
        <v>-6557052</v>
      </c>
      <c r="G45" s="58">
        <f t="shared" si="5"/>
        <v>9861688</v>
      </c>
      <c r="H45" s="58">
        <f t="shared" si="5"/>
        <v>-997039</v>
      </c>
      <c r="I45" s="58">
        <f t="shared" si="5"/>
        <v>-6430925</v>
      </c>
      <c r="J45" s="58">
        <f t="shared" si="5"/>
        <v>2433724</v>
      </c>
      <c r="K45" s="58">
        <f t="shared" si="5"/>
        <v>2758880</v>
      </c>
      <c r="L45" s="58">
        <f t="shared" si="5"/>
        <v>-5453274</v>
      </c>
      <c r="M45" s="58">
        <f t="shared" si="5"/>
        <v>7795823</v>
      </c>
      <c r="N45" s="58">
        <f t="shared" si="5"/>
        <v>5101429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7535153</v>
      </c>
      <c r="X45" s="58">
        <f t="shared" si="5"/>
        <v>-3278526</v>
      </c>
      <c r="Y45" s="58">
        <f t="shared" si="5"/>
        <v>10813679</v>
      </c>
      <c r="Z45" s="59">
        <f>+IF(X45&lt;&gt;0,+(Y45/X45)*100,0)</f>
        <v>-329.83355934953693</v>
      </c>
      <c r="AA45" s="56">
        <f>SUM(AA43:AA44)</f>
        <v>-6557052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-46208219</v>
      </c>
      <c r="D47" s="71">
        <f>SUM(D45:D46)</f>
        <v>0</v>
      </c>
      <c r="E47" s="72">
        <f t="shared" si="6"/>
        <v>-6557052</v>
      </c>
      <c r="F47" s="73">
        <f t="shared" si="6"/>
        <v>-6557052</v>
      </c>
      <c r="G47" s="73">
        <f t="shared" si="6"/>
        <v>9861688</v>
      </c>
      <c r="H47" s="74">
        <f t="shared" si="6"/>
        <v>-997039</v>
      </c>
      <c r="I47" s="74">
        <f t="shared" si="6"/>
        <v>-6430925</v>
      </c>
      <c r="J47" s="74">
        <f t="shared" si="6"/>
        <v>2433724</v>
      </c>
      <c r="K47" s="74">
        <f t="shared" si="6"/>
        <v>2758880</v>
      </c>
      <c r="L47" s="74">
        <f t="shared" si="6"/>
        <v>-5453274</v>
      </c>
      <c r="M47" s="73">
        <f t="shared" si="6"/>
        <v>7795823</v>
      </c>
      <c r="N47" s="73">
        <f t="shared" si="6"/>
        <v>5101429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7535153</v>
      </c>
      <c r="X47" s="74">
        <f t="shared" si="6"/>
        <v>-3278526</v>
      </c>
      <c r="Y47" s="74">
        <f t="shared" si="6"/>
        <v>10813679</v>
      </c>
      <c r="Z47" s="75">
        <f>+IF(X47&lt;&gt;0,+(Y47/X47)*100,0)</f>
        <v>-329.83355934953693</v>
      </c>
      <c r="AA47" s="76">
        <f>SUM(AA45:AA46)</f>
        <v>-6557052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63646103</v>
      </c>
      <c r="D7" s="6"/>
      <c r="E7" s="7">
        <v>82000000</v>
      </c>
      <c r="F7" s="8">
        <v>82000000</v>
      </c>
      <c r="G7" s="8">
        <v>1948596</v>
      </c>
      <c r="H7" s="8">
        <v>4317694</v>
      </c>
      <c r="I7" s="8">
        <v>6373233</v>
      </c>
      <c r="J7" s="8">
        <v>12639523</v>
      </c>
      <c r="K7" s="8">
        <v>8450299</v>
      </c>
      <c r="L7" s="8">
        <v>4106162</v>
      </c>
      <c r="M7" s="8">
        <v>1975841</v>
      </c>
      <c r="N7" s="8">
        <v>14532302</v>
      </c>
      <c r="O7" s="8"/>
      <c r="P7" s="8"/>
      <c r="Q7" s="8"/>
      <c r="R7" s="8"/>
      <c r="S7" s="8"/>
      <c r="T7" s="8"/>
      <c r="U7" s="8"/>
      <c r="V7" s="8"/>
      <c r="W7" s="8">
        <v>27171825</v>
      </c>
      <c r="X7" s="8">
        <v>41000000</v>
      </c>
      <c r="Y7" s="8">
        <v>-13828175</v>
      </c>
      <c r="Z7" s="2">
        <v>-33.727256097560975</v>
      </c>
      <c r="AA7" s="6">
        <v>82000000</v>
      </c>
    </row>
    <row r="8" spans="1:27" ht="13.5" x14ac:dyDescent="0.25">
      <c r="A8" s="25" t="s">
        <v>36</v>
      </c>
      <c r="B8" s="24" t="s">
        <v>32</v>
      </c>
      <c r="C8" s="6">
        <v>141262</v>
      </c>
      <c r="D8" s="6"/>
      <c r="E8" s="7"/>
      <c r="F8" s="8"/>
      <c r="G8" s="8"/>
      <c r="H8" s="8">
        <v>2323</v>
      </c>
      <c r="I8" s="8">
        <v>3282</v>
      </c>
      <c r="J8" s="8">
        <v>5605</v>
      </c>
      <c r="K8" s="8">
        <v>603</v>
      </c>
      <c r="L8" s="8">
        <v>10254</v>
      </c>
      <c r="M8" s="8">
        <v>2834</v>
      </c>
      <c r="N8" s="8">
        <v>13691</v>
      </c>
      <c r="O8" s="8"/>
      <c r="P8" s="8"/>
      <c r="Q8" s="8"/>
      <c r="R8" s="8"/>
      <c r="S8" s="8"/>
      <c r="T8" s="8"/>
      <c r="U8" s="8"/>
      <c r="V8" s="8"/>
      <c r="W8" s="8">
        <v>19296</v>
      </c>
      <c r="X8" s="8"/>
      <c r="Y8" s="8">
        <v>19296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/>
      <c r="F11" s="8"/>
      <c r="G11" s="8"/>
      <c r="H11" s="8">
        <v>261</v>
      </c>
      <c r="I11" s="8">
        <v>261</v>
      </c>
      <c r="J11" s="8">
        <v>522</v>
      </c>
      <c r="K11" s="8"/>
      <c r="L11" s="8">
        <v>1130</v>
      </c>
      <c r="M11" s="8"/>
      <c r="N11" s="8">
        <v>1130</v>
      </c>
      <c r="O11" s="8"/>
      <c r="P11" s="8"/>
      <c r="Q11" s="8"/>
      <c r="R11" s="8"/>
      <c r="S11" s="8"/>
      <c r="T11" s="8"/>
      <c r="U11" s="8"/>
      <c r="V11" s="8"/>
      <c r="W11" s="8">
        <v>1652</v>
      </c>
      <c r="X11" s="8"/>
      <c r="Y11" s="8">
        <v>1652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237842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64027229</v>
      </c>
      <c r="D21" s="33">
        <f t="shared" si="0"/>
        <v>0</v>
      </c>
      <c r="E21" s="34">
        <f t="shared" si="0"/>
        <v>82000000</v>
      </c>
      <c r="F21" s="35">
        <f t="shared" si="0"/>
        <v>82000000</v>
      </c>
      <c r="G21" s="35">
        <f t="shared" si="0"/>
        <v>1948596</v>
      </c>
      <c r="H21" s="35">
        <f t="shared" si="0"/>
        <v>4320278</v>
      </c>
      <c r="I21" s="35">
        <f t="shared" si="0"/>
        <v>6376776</v>
      </c>
      <c r="J21" s="35">
        <f t="shared" si="0"/>
        <v>12645650</v>
      </c>
      <c r="K21" s="35">
        <f t="shared" si="0"/>
        <v>8450902</v>
      </c>
      <c r="L21" s="35">
        <f t="shared" si="0"/>
        <v>4117546</v>
      </c>
      <c r="M21" s="35">
        <f t="shared" si="0"/>
        <v>1978675</v>
      </c>
      <c r="N21" s="35">
        <f t="shared" si="0"/>
        <v>14547123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27192773</v>
      </c>
      <c r="X21" s="35">
        <f t="shared" si="0"/>
        <v>41000000</v>
      </c>
      <c r="Y21" s="35">
        <f t="shared" si="0"/>
        <v>-13807227</v>
      </c>
      <c r="Z21" s="36">
        <f>+IF(X21&lt;&gt;0,+(Y21/X21)*100,0)</f>
        <v>-33.676163414634146</v>
      </c>
      <c r="AA21" s="33">
        <f>SUM(AA5:AA20)</f>
        <v>82000000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55237331</v>
      </c>
      <c r="D24" s="6"/>
      <c r="E24" s="7">
        <v>39643986</v>
      </c>
      <c r="F24" s="8">
        <v>39643986</v>
      </c>
      <c r="G24" s="8"/>
      <c r="H24" s="8">
        <v>-93148</v>
      </c>
      <c r="I24" s="8"/>
      <c r="J24" s="8">
        <v>-93148</v>
      </c>
      <c r="K24" s="8"/>
      <c r="L24" s="8">
        <v>19875839</v>
      </c>
      <c r="M24" s="8"/>
      <c r="N24" s="8">
        <v>19875839</v>
      </c>
      <c r="O24" s="8"/>
      <c r="P24" s="8"/>
      <c r="Q24" s="8"/>
      <c r="R24" s="8"/>
      <c r="S24" s="8"/>
      <c r="T24" s="8"/>
      <c r="U24" s="8"/>
      <c r="V24" s="8"/>
      <c r="W24" s="8">
        <v>19782691</v>
      </c>
      <c r="X24" s="8">
        <v>19821998</v>
      </c>
      <c r="Y24" s="8">
        <v>-39307</v>
      </c>
      <c r="Z24" s="2">
        <v>-0.19829988884067085</v>
      </c>
      <c r="AA24" s="6">
        <v>39643986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29000000</v>
      </c>
      <c r="F26" s="8">
        <v>29000000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14500000</v>
      </c>
      <c r="Y26" s="8">
        <v>-14500000</v>
      </c>
      <c r="Z26" s="2">
        <v>-100</v>
      </c>
      <c r="AA26" s="6">
        <v>29000000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2816439</v>
      </c>
      <c r="D30" s="6"/>
      <c r="E30" s="7">
        <v>1000000</v>
      </c>
      <c r="F30" s="8">
        <v>1000000</v>
      </c>
      <c r="G30" s="8"/>
      <c r="H30" s="8"/>
      <c r="I30" s="8">
        <v>442270</v>
      </c>
      <c r="J30" s="8">
        <v>442270</v>
      </c>
      <c r="K30" s="8">
        <v>350981</v>
      </c>
      <c r="L30" s="8">
        <v>202452</v>
      </c>
      <c r="M30" s="8"/>
      <c r="N30" s="8">
        <v>553433</v>
      </c>
      <c r="O30" s="8"/>
      <c r="P30" s="8"/>
      <c r="Q30" s="8"/>
      <c r="R30" s="8"/>
      <c r="S30" s="8"/>
      <c r="T30" s="8"/>
      <c r="U30" s="8"/>
      <c r="V30" s="8"/>
      <c r="W30" s="8">
        <v>995703</v>
      </c>
      <c r="X30" s="8">
        <v>500000</v>
      </c>
      <c r="Y30" s="8">
        <v>495703</v>
      </c>
      <c r="Z30" s="2">
        <v>99.140600000000006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23776247</v>
      </c>
      <c r="D31" s="6"/>
      <c r="E31" s="7">
        <v>15000000</v>
      </c>
      <c r="F31" s="8">
        <v>15000000</v>
      </c>
      <c r="G31" s="8"/>
      <c r="H31" s="8"/>
      <c r="I31" s="8">
        <v>4185707</v>
      </c>
      <c r="J31" s="8">
        <v>4185707</v>
      </c>
      <c r="K31" s="8">
        <v>1334332</v>
      </c>
      <c r="L31" s="8">
        <v>784800</v>
      </c>
      <c r="M31" s="8">
        <v>3723011</v>
      </c>
      <c r="N31" s="8">
        <v>5842143</v>
      </c>
      <c r="O31" s="8"/>
      <c r="P31" s="8"/>
      <c r="Q31" s="8"/>
      <c r="R31" s="8"/>
      <c r="S31" s="8"/>
      <c r="T31" s="8"/>
      <c r="U31" s="8"/>
      <c r="V31" s="8"/>
      <c r="W31" s="8">
        <v>10027850</v>
      </c>
      <c r="X31" s="8">
        <v>7500000</v>
      </c>
      <c r="Y31" s="8">
        <v>2527850</v>
      </c>
      <c r="Z31" s="2">
        <v>33.704666666666668</v>
      </c>
      <c r="AA31" s="6">
        <v>15000000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11586886</v>
      </c>
      <c r="D33" s="6"/>
      <c r="E33" s="7">
        <v>800000</v>
      </c>
      <c r="F33" s="8">
        <v>800000</v>
      </c>
      <c r="G33" s="8"/>
      <c r="H33" s="8"/>
      <c r="I33" s="8"/>
      <c r="J33" s="8"/>
      <c r="K33" s="8"/>
      <c r="L33" s="8">
        <v>7516</v>
      </c>
      <c r="M33" s="8">
        <v>752000</v>
      </c>
      <c r="N33" s="8">
        <v>759516</v>
      </c>
      <c r="O33" s="8"/>
      <c r="P33" s="8"/>
      <c r="Q33" s="8"/>
      <c r="R33" s="8"/>
      <c r="S33" s="8"/>
      <c r="T33" s="8"/>
      <c r="U33" s="8"/>
      <c r="V33" s="8"/>
      <c r="W33" s="8">
        <v>759516</v>
      </c>
      <c r="X33" s="8">
        <v>400000</v>
      </c>
      <c r="Y33" s="8">
        <v>359516</v>
      </c>
      <c r="Z33" s="2">
        <v>89.878999999999991</v>
      </c>
      <c r="AA33" s="6">
        <v>800000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93416903</v>
      </c>
      <c r="D35" s="33">
        <f>SUM(D24:D34)</f>
        <v>0</v>
      </c>
      <c r="E35" s="34">
        <f t="shared" si="1"/>
        <v>85443986</v>
      </c>
      <c r="F35" s="35">
        <f t="shared" si="1"/>
        <v>85443986</v>
      </c>
      <c r="G35" s="35">
        <f t="shared" si="1"/>
        <v>0</v>
      </c>
      <c r="H35" s="35">
        <f t="shared" si="1"/>
        <v>-93148</v>
      </c>
      <c r="I35" s="35">
        <f t="shared" si="1"/>
        <v>4627977</v>
      </c>
      <c r="J35" s="35">
        <f t="shared" si="1"/>
        <v>4534829</v>
      </c>
      <c r="K35" s="35">
        <f t="shared" si="1"/>
        <v>1685313</v>
      </c>
      <c r="L35" s="35">
        <f t="shared" si="1"/>
        <v>20870607</v>
      </c>
      <c r="M35" s="35">
        <f t="shared" si="1"/>
        <v>4475011</v>
      </c>
      <c r="N35" s="35">
        <f t="shared" si="1"/>
        <v>27030931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31565760</v>
      </c>
      <c r="X35" s="35">
        <f t="shared" si="1"/>
        <v>42721998</v>
      </c>
      <c r="Y35" s="35">
        <f t="shared" si="1"/>
        <v>-11156238</v>
      </c>
      <c r="Z35" s="36">
        <f>+IF(X35&lt;&gt;0,+(Y35/X35)*100,0)</f>
        <v>-26.113568003069521</v>
      </c>
      <c r="AA35" s="33">
        <f>SUM(AA24:AA34)</f>
        <v>85443986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-29389674</v>
      </c>
      <c r="D37" s="46">
        <f>+D21-D35</f>
        <v>0</v>
      </c>
      <c r="E37" s="47">
        <f t="shared" si="2"/>
        <v>-3443986</v>
      </c>
      <c r="F37" s="48">
        <f t="shared" si="2"/>
        <v>-3443986</v>
      </c>
      <c r="G37" s="48">
        <f t="shared" si="2"/>
        <v>1948596</v>
      </c>
      <c r="H37" s="48">
        <f t="shared" si="2"/>
        <v>4413426</v>
      </c>
      <c r="I37" s="48">
        <f t="shared" si="2"/>
        <v>1748799</v>
      </c>
      <c r="J37" s="48">
        <f t="shared" si="2"/>
        <v>8110821</v>
      </c>
      <c r="K37" s="48">
        <f t="shared" si="2"/>
        <v>6765589</v>
      </c>
      <c r="L37" s="48">
        <f t="shared" si="2"/>
        <v>-16753061</v>
      </c>
      <c r="M37" s="48">
        <f t="shared" si="2"/>
        <v>-2496336</v>
      </c>
      <c r="N37" s="48">
        <f t="shared" si="2"/>
        <v>-12483808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-4372987</v>
      </c>
      <c r="X37" s="48">
        <f>IF(F21=F35,0,X21-X35)</f>
        <v>-1721998</v>
      </c>
      <c r="Y37" s="48">
        <f t="shared" si="2"/>
        <v>-2650989</v>
      </c>
      <c r="Z37" s="49">
        <f>+IF(X37&lt;&gt;0,+(Y37/X37)*100,0)</f>
        <v>153.94843664162212</v>
      </c>
      <c r="AA37" s="46">
        <f>+AA21-AA35</f>
        <v>-3443986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-29389674</v>
      </c>
      <c r="D41" s="56">
        <f>SUM(D37:D40)</f>
        <v>0</v>
      </c>
      <c r="E41" s="57">
        <f t="shared" si="3"/>
        <v>-3443986</v>
      </c>
      <c r="F41" s="58">
        <f t="shared" si="3"/>
        <v>-3443986</v>
      </c>
      <c r="G41" s="58">
        <f t="shared" si="3"/>
        <v>1948596</v>
      </c>
      <c r="H41" s="58">
        <f t="shared" si="3"/>
        <v>4413426</v>
      </c>
      <c r="I41" s="58">
        <f t="shared" si="3"/>
        <v>1748799</v>
      </c>
      <c r="J41" s="58">
        <f t="shared" si="3"/>
        <v>8110821</v>
      </c>
      <c r="K41" s="58">
        <f t="shared" si="3"/>
        <v>6765589</v>
      </c>
      <c r="L41" s="58">
        <f t="shared" si="3"/>
        <v>-16753061</v>
      </c>
      <c r="M41" s="58">
        <f t="shared" si="3"/>
        <v>-2496336</v>
      </c>
      <c r="N41" s="58">
        <f t="shared" si="3"/>
        <v>-12483808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-4372987</v>
      </c>
      <c r="X41" s="58">
        <f t="shared" si="3"/>
        <v>-1721998</v>
      </c>
      <c r="Y41" s="58">
        <f t="shared" si="3"/>
        <v>-2650989</v>
      </c>
      <c r="Z41" s="59">
        <f>+IF(X41&lt;&gt;0,+(Y41/X41)*100,0)</f>
        <v>153.94843664162212</v>
      </c>
      <c r="AA41" s="56">
        <f>SUM(AA37:AA40)</f>
        <v>-3443986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-29389674</v>
      </c>
      <c r="D43" s="64">
        <f>+D41-D42</f>
        <v>0</v>
      </c>
      <c r="E43" s="65">
        <f t="shared" si="4"/>
        <v>-3443986</v>
      </c>
      <c r="F43" s="66">
        <f t="shared" si="4"/>
        <v>-3443986</v>
      </c>
      <c r="G43" s="66">
        <f t="shared" si="4"/>
        <v>1948596</v>
      </c>
      <c r="H43" s="66">
        <f t="shared" si="4"/>
        <v>4413426</v>
      </c>
      <c r="I43" s="66">
        <f t="shared" si="4"/>
        <v>1748799</v>
      </c>
      <c r="J43" s="66">
        <f t="shared" si="4"/>
        <v>8110821</v>
      </c>
      <c r="K43" s="66">
        <f t="shared" si="4"/>
        <v>6765589</v>
      </c>
      <c r="L43" s="66">
        <f t="shared" si="4"/>
        <v>-16753061</v>
      </c>
      <c r="M43" s="66">
        <f t="shared" si="4"/>
        <v>-2496336</v>
      </c>
      <c r="N43" s="66">
        <f t="shared" si="4"/>
        <v>-12483808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-4372987</v>
      </c>
      <c r="X43" s="66">
        <f t="shared" si="4"/>
        <v>-1721998</v>
      </c>
      <c r="Y43" s="66">
        <f t="shared" si="4"/>
        <v>-2650989</v>
      </c>
      <c r="Z43" s="67">
        <f>+IF(X43&lt;&gt;0,+(Y43/X43)*100,0)</f>
        <v>153.94843664162212</v>
      </c>
      <c r="AA43" s="64">
        <f>+AA41-AA42</f>
        <v>-3443986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-29389674</v>
      </c>
      <c r="D45" s="56">
        <f>SUM(D43:D44)</f>
        <v>0</v>
      </c>
      <c r="E45" s="57">
        <f t="shared" si="5"/>
        <v>-3443986</v>
      </c>
      <c r="F45" s="58">
        <f t="shared" si="5"/>
        <v>-3443986</v>
      </c>
      <c r="G45" s="58">
        <f t="shared" si="5"/>
        <v>1948596</v>
      </c>
      <c r="H45" s="58">
        <f t="shared" si="5"/>
        <v>4413426</v>
      </c>
      <c r="I45" s="58">
        <f t="shared" si="5"/>
        <v>1748799</v>
      </c>
      <c r="J45" s="58">
        <f t="shared" si="5"/>
        <v>8110821</v>
      </c>
      <c r="K45" s="58">
        <f t="shared" si="5"/>
        <v>6765589</v>
      </c>
      <c r="L45" s="58">
        <f t="shared" si="5"/>
        <v>-16753061</v>
      </c>
      <c r="M45" s="58">
        <f t="shared" si="5"/>
        <v>-2496336</v>
      </c>
      <c r="N45" s="58">
        <f t="shared" si="5"/>
        <v>-12483808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-4372987</v>
      </c>
      <c r="X45" s="58">
        <f t="shared" si="5"/>
        <v>-1721998</v>
      </c>
      <c r="Y45" s="58">
        <f t="shared" si="5"/>
        <v>-2650989</v>
      </c>
      <c r="Z45" s="59">
        <f>+IF(X45&lt;&gt;0,+(Y45/X45)*100,0)</f>
        <v>153.94843664162212</v>
      </c>
      <c r="AA45" s="56">
        <f>SUM(AA43:AA44)</f>
        <v>-3443986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-29389674</v>
      </c>
      <c r="D47" s="71">
        <f>SUM(D45:D46)</f>
        <v>0</v>
      </c>
      <c r="E47" s="72">
        <f t="shared" si="6"/>
        <v>-3443986</v>
      </c>
      <c r="F47" s="73">
        <f t="shared" si="6"/>
        <v>-3443986</v>
      </c>
      <c r="G47" s="73">
        <f t="shared" si="6"/>
        <v>1948596</v>
      </c>
      <c r="H47" s="74">
        <f t="shared" si="6"/>
        <v>4413426</v>
      </c>
      <c r="I47" s="74">
        <f t="shared" si="6"/>
        <v>1748799</v>
      </c>
      <c r="J47" s="74">
        <f t="shared" si="6"/>
        <v>8110821</v>
      </c>
      <c r="K47" s="74">
        <f t="shared" si="6"/>
        <v>6765589</v>
      </c>
      <c r="L47" s="74">
        <f t="shared" si="6"/>
        <v>-16753061</v>
      </c>
      <c r="M47" s="73">
        <f t="shared" si="6"/>
        <v>-2496336</v>
      </c>
      <c r="N47" s="73">
        <f t="shared" si="6"/>
        <v>-12483808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-4372987</v>
      </c>
      <c r="X47" s="74">
        <f t="shared" si="6"/>
        <v>-1721998</v>
      </c>
      <c r="Y47" s="74">
        <f t="shared" si="6"/>
        <v>-2650989</v>
      </c>
      <c r="Z47" s="75">
        <f>+IF(X47&lt;&gt;0,+(Y47/X47)*100,0)</f>
        <v>153.94843664162212</v>
      </c>
      <c r="AA47" s="76">
        <f>SUM(AA45:AA46)</f>
        <v>-3443986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44835083</v>
      </c>
      <c r="D7" s="6"/>
      <c r="E7" s="7">
        <v>59817542</v>
      </c>
      <c r="F7" s="8">
        <v>59817542</v>
      </c>
      <c r="G7" s="8">
        <v>5126899</v>
      </c>
      <c r="H7" s="8">
        <v>3826351</v>
      </c>
      <c r="I7" s="8">
        <v>4677496</v>
      </c>
      <c r="J7" s="8">
        <v>13630746</v>
      </c>
      <c r="K7" s="8">
        <v>4172425</v>
      </c>
      <c r="L7" s="8">
        <v>4920713</v>
      </c>
      <c r="M7" s="8">
        <v>4542704</v>
      </c>
      <c r="N7" s="8">
        <v>13635842</v>
      </c>
      <c r="O7" s="8"/>
      <c r="P7" s="8"/>
      <c r="Q7" s="8"/>
      <c r="R7" s="8"/>
      <c r="S7" s="8"/>
      <c r="T7" s="8"/>
      <c r="U7" s="8"/>
      <c r="V7" s="8"/>
      <c r="W7" s="8">
        <v>27266588</v>
      </c>
      <c r="X7" s="8">
        <v>29908436</v>
      </c>
      <c r="Y7" s="8">
        <v>-2641848</v>
      </c>
      <c r="Z7" s="2">
        <v>-8.8331198595606946</v>
      </c>
      <c r="AA7" s="6">
        <v>59817542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4161138</v>
      </c>
      <c r="F13" s="8">
        <v>4161138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2080572</v>
      </c>
      <c r="Y13" s="8">
        <v>-2080572</v>
      </c>
      <c r="Z13" s="2">
        <v>-100</v>
      </c>
      <c r="AA13" s="6">
        <v>4161138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44835083</v>
      </c>
      <c r="D21" s="33">
        <f t="shared" si="0"/>
        <v>0</v>
      </c>
      <c r="E21" s="34">
        <f t="shared" si="0"/>
        <v>63978680</v>
      </c>
      <c r="F21" s="35">
        <f t="shared" si="0"/>
        <v>63978680</v>
      </c>
      <c r="G21" s="35">
        <f t="shared" si="0"/>
        <v>5126899</v>
      </c>
      <c r="H21" s="35">
        <f t="shared" si="0"/>
        <v>3826351</v>
      </c>
      <c r="I21" s="35">
        <f t="shared" si="0"/>
        <v>4677496</v>
      </c>
      <c r="J21" s="35">
        <f t="shared" si="0"/>
        <v>13630746</v>
      </c>
      <c r="K21" s="35">
        <f t="shared" si="0"/>
        <v>4172425</v>
      </c>
      <c r="L21" s="35">
        <f t="shared" si="0"/>
        <v>4920713</v>
      </c>
      <c r="M21" s="35">
        <f t="shared" si="0"/>
        <v>4542704</v>
      </c>
      <c r="N21" s="35">
        <f t="shared" si="0"/>
        <v>13635842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27266588</v>
      </c>
      <c r="X21" s="35">
        <f t="shared" si="0"/>
        <v>31989008</v>
      </c>
      <c r="Y21" s="35">
        <f t="shared" si="0"/>
        <v>-4722420</v>
      </c>
      <c r="Z21" s="36">
        <f>+IF(X21&lt;&gt;0,+(Y21/X21)*100,0)</f>
        <v>-14.762633464595087</v>
      </c>
      <c r="AA21" s="33">
        <f>SUM(AA5:AA20)</f>
        <v>63978680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29376615</v>
      </c>
      <c r="D24" s="6"/>
      <c r="E24" s="7">
        <v>31455708</v>
      </c>
      <c r="F24" s="8">
        <v>31455708</v>
      </c>
      <c r="G24" s="8">
        <v>2348684</v>
      </c>
      <c r="H24" s="8">
        <v>2394703</v>
      </c>
      <c r="I24" s="8">
        <v>2382574</v>
      </c>
      <c r="J24" s="8">
        <v>7125961</v>
      </c>
      <c r="K24" s="8">
        <v>2738353</v>
      </c>
      <c r="L24" s="8">
        <v>2201366</v>
      </c>
      <c r="M24" s="8">
        <v>2571702</v>
      </c>
      <c r="N24" s="8">
        <v>7511421</v>
      </c>
      <c r="O24" s="8"/>
      <c r="P24" s="8"/>
      <c r="Q24" s="8"/>
      <c r="R24" s="8"/>
      <c r="S24" s="8"/>
      <c r="T24" s="8"/>
      <c r="U24" s="8"/>
      <c r="V24" s="8"/>
      <c r="W24" s="8">
        <v>14637382</v>
      </c>
      <c r="X24" s="8">
        <v>15727854</v>
      </c>
      <c r="Y24" s="8">
        <v>-1090472</v>
      </c>
      <c r="Z24" s="2">
        <v>-6.9333807396737033</v>
      </c>
      <c r="AA24" s="6">
        <v>31455708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2703565</v>
      </c>
      <c r="D30" s="6"/>
      <c r="E30" s="7">
        <v>1500000</v>
      </c>
      <c r="F30" s="8">
        <v>1500000</v>
      </c>
      <c r="G30" s="8">
        <v>11099</v>
      </c>
      <c r="H30" s="8">
        <v>85702</v>
      </c>
      <c r="I30" s="8">
        <v>65969</v>
      </c>
      <c r="J30" s="8">
        <v>162770</v>
      </c>
      <c r="K30" s="8">
        <v>37856</v>
      </c>
      <c r="L30" s="8">
        <v>277952</v>
      </c>
      <c r="M30" s="8">
        <v>200698</v>
      </c>
      <c r="N30" s="8">
        <v>516506</v>
      </c>
      <c r="O30" s="8"/>
      <c r="P30" s="8"/>
      <c r="Q30" s="8"/>
      <c r="R30" s="8"/>
      <c r="S30" s="8"/>
      <c r="T30" s="8"/>
      <c r="U30" s="8"/>
      <c r="V30" s="8"/>
      <c r="W30" s="8">
        <v>679276</v>
      </c>
      <c r="X30" s="8">
        <v>750000</v>
      </c>
      <c r="Y30" s="8">
        <v>-70724</v>
      </c>
      <c r="Z30" s="2">
        <v>-9.4298666666666673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3945648</v>
      </c>
      <c r="D31" s="6"/>
      <c r="E31" s="7">
        <v>4999996</v>
      </c>
      <c r="F31" s="8">
        <v>4999996</v>
      </c>
      <c r="G31" s="8">
        <v>-1704</v>
      </c>
      <c r="H31" s="8"/>
      <c r="I31" s="8">
        <v>61026</v>
      </c>
      <c r="J31" s="8">
        <v>59322</v>
      </c>
      <c r="K31" s="8">
        <v>516900</v>
      </c>
      <c r="L31" s="8">
        <v>422883</v>
      </c>
      <c r="M31" s="8">
        <v>699050</v>
      </c>
      <c r="N31" s="8">
        <v>1638833</v>
      </c>
      <c r="O31" s="8"/>
      <c r="P31" s="8"/>
      <c r="Q31" s="8"/>
      <c r="R31" s="8"/>
      <c r="S31" s="8"/>
      <c r="T31" s="8"/>
      <c r="U31" s="8"/>
      <c r="V31" s="8"/>
      <c r="W31" s="8">
        <v>1698155</v>
      </c>
      <c r="X31" s="8">
        <v>3049998</v>
      </c>
      <c r="Y31" s="8">
        <v>-1351843</v>
      </c>
      <c r="Z31" s="2">
        <v>-44.322750375574017</v>
      </c>
      <c r="AA31" s="6">
        <v>4999996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>
        <v>18028</v>
      </c>
      <c r="M33" s="8">
        <v>19744</v>
      </c>
      <c r="N33" s="8">
        <v>37772</v>
      </c>
      <c r="O33" s="8"/>
      <c r="P33" s="8"/>
      <c r="Q33" s="8"/>
      <c r="R33" s="8"/>
      <c r="S33" s="8"/>
      <c r="T33" s="8"/>
      <c r="U33" s="8"/>
      <c r="V33" s="8"/>
      <c r="W33" s="8">
        <v>37772</v>
      </c>
      <c r="X33" s="8"/>
      <c r="Y33" s="8">
        <v>37772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36025828</v>
      </c>
      <c r="D35" s="33">
        <f>SUM(D24:D34)</f>
        <v>0</v>
      </c>
      <c r="E35" s="34">
        <f t="shared" si="1"/>
        <v>37955704</v>
      </c>
      <c r="F35" s="35">
        <f t="shared" si="1"/>
        <v>37955704</v>
      </c>
      <c r="G35" s="35">
        <f t="shared" si="1"/>
        <v>2358079</v>
      </c>
      <c r="H35" s="35">
        <f t="shared" si="1"/>
        <v>2480405</v>
      </c>
      <c r="I35" s="35">
        <f t="shared" si="1"/>
        <v>2509569</v>
      </c>
      <c r="J35" s="35">
        <f t="shared" si="1"/>
        <v>7348053</v>
      </c>
      <c r="K35" s="35">
        <f t="shared" si="1"/>
        <v>3293109</v>
      </c>
      <c r="L35" s="35">
        <f t="shared" si="1"/>
        <v>2920229</v>
      </c>
      <c r="M35" s="35">
        <f t="shared" si="1"/>
        <v>3491194</v>
      </c>
      <c r="N35" s="35">
        <f t="shared" si="1"/>
        <v>9704532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17052585</v>
      </c>
      <c r="X35" s="35">
        <f t="shared" si="1"/>
        <v>19527852</v>
      </c>
      <c r="Y35" s="35">
        <f t="shared" si="1"/>
        <v>-2475267</v>
      </c>
      <c r="Z35" s="36">
        <f>+IF(X35&lt;&gt;0,+(Y35/X35)*100,0)</f>
        <v>-12.675572305648364</v>
      </c>
      <c r="AA35" s="33">
        <f>SUM(AA24:AA34)</f>
        <v>37955704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8809255</v>
      </c>
      <c r="D37" s="46">
        <f>+D21-D35</f>
        <v>0</v>
      </c>
      <c r="E37" s="47">
        <f t="shared" si="2"/>
        <v>26022976</v>
      </c>
      <c r="F37" s="48">
        <f t="shared" si="2"/>
        <v>26022976</v>
      </c>
      <c r="G37" s="48">
        <f t="shared" si="2"/>
        <v>2768820</v>
      </c>
      <c r="H37" s="48">
        <f t="shared" si="2"/>
        <v>1345946</v>
      </c>
      <c r="I37" s="48">
        <f t="shared" si="2"/>
        <v>2167927</v>
      </c>
      <c r="J37" s="48">
        <f t="shared" si="2"/>
        <v>6282693</v>
      </c>
      <c r="K37" s="48">
        <f t="shared" si="2"/>
        <v>879316</v>
      </c>
      <c r="L37" s="48">
        <f t="shared" si="2"/>
        <v>2000484</v>
      </c>
      <c r="M37" s="48">
        <f t="shared" si="2"/>
        <v>1051510</v>
      </c>
      <c r="N37" s="48">
        <f t="shared" si="2"/>
        <v>3931310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10214003</v>
      </c>
      <c r="X37" s="48">
        <f>IF(F21=F35,0,X21-X35)</f>
        <v>12461156</v>
      </c>
      <c r="Y37" s="48">
        <f t="shared" si="2"/>
        <v>-2247153</v>
      </c>
      <c r="Z37" s="49">
        <f>+IF(X37&lt;&gt;0,+(Y37/X37)*100,0)</f>
        <v>-18.033262724581892</v>
      </c>
      <c r="AA37" s="46">
        <f>+AA21-AA35</f>
        <v>26022976</v>
      </c>
    </row>
    <row r="38" spans="1:27" ht="23.1" customHeight="1" x14ac:dyDescent="0.25">
      <c r="A38" s="50" t="s">
        <v>62</v>
      </c>
      <c r="B38" s="29" t="s">
        <v>32</v>
      </c>
      <c r="C38" s="6">
        <v>18085464</v>
      </c>
      <c r="D38" s="6"/>
      <c r="E38" s="7">
        <v>25000000</v>
      </c>
      <c r="F38" s="8">
        <v>25000000</v>
      </c>
      <c r="G38" s="8"/>
      <c r="H38" s="8"/>
      <c r="I38" s="8">
        <v>2019745</v>
      </c>
      <c r="J38" s="8">
        <v>2019745</v>
      </c>
      <c r="K38" s="8">
        <v>1304100</v>
      </c>
      <c r="L38" s="8">
        <v>2010783</v>
      </c>
      <c r="M38" s="8">
        <v>3898126</v>
      </c>
      <c r="N38" s="8">
        <v>7213009</v>
      </c>
      <c r="O38" s="8"/>
      <c r="P38" s="8"/>
      <c r="Q38" s="8"/>
      <c r="R38" s="8"/>
      <c r="S38" s="8"/>
      <c r="T38" s="8"/>
      <c r="U38" s="8"/>
      <c r="V38" s="8"/>
      <c r="W38" s="8">
        <v>9232754</v>
      </c>
      <c r="X38" s="8">
        <v>16000000</v>
      </c>
      <c r="Y38" s="8">
        <v>-6767246</v>
      </c>
      <c r="Z38" s="2">
        <v>-42.295287500000001</v>
      </c>
      <c r="AA38" s="6">
        <v>25000000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26894719</v>
      </c>
      <c r="D41" s="56">
        <f>SUM(D37:D40)</f>
        <v>0</v>
      </c>
      <c r="E41" s="57">
        <f t="shared" si="3"/>
        <v>51022976</v>
      </c>
      <c r="F41" s="58">
        <f t="shared" si="3"/>
        <v>51022976</v>
      </c>
      <c r="G41" s="58">
        <f t="shared" si="3"/>
        <v>2768820</v>
      </c>
      <c r="H41" s="58">
        <f t="shared" si="3"/>
        <v>1345946</v>
      </c>
      <c r="I41" s="58">
        <f t="shared" si="3"/>
        <v>4187672</v>
      </c>
      <c r="J41" s="58">
        <f t="shared" si="3"/>
        <v>8302438</v>
      </c>
      <c r="K41" s="58">
        <f t="shared" si="3"/>
        <v>2183416</v>
      </c>
      <c r="L41" s="58">
        <f t="shared" si="3"/>
        <v>4011267</v>
      </c>
      <c r="M41" s="58">
        <f t="shared" si="3"/>
        <v>4949636</v>
      </c>
      <c r="N41" s="58">
        <f t="shared" si="3"/>
        <v>11144319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19446757</v>
      </c>
      <c r="X41" s="58">
        <f t="shared" si="3"/>
        <v>28461156</v>
      </c>
      <c r="Y41" s="58">
        <f t="shared" si="3"/>
        <v>-9014399</v>
      </c>
      <c r="Z41" s="59">
        <f>+IF(X41&lt;&gt;0,+(Y41/X41)*100,0)</f>
        <v>-31.672638314480267</v>
      </c>
      <c r="AA41" s="56">
        <f>SUM(AA37:AA40)</f>
        <v>51022976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26894719</v>
      </c>
      <c r="D43" s="64">
        <f>+D41-D42</f>
        <v>0</v>
      </c>
      <c r="E43" s="65">
        <f t="shared" si="4"/>
        <v>51022976</v>
      </c>
      <c r="F43" s="66">
        <f t="shared" si="4"/>
        <v>51022976</v>
      </c>
      <c r="G43" s="66">
        <f t="shared" si="4"/>
        <v>2768820</v>
      </c>
      <c r="H43" s="66">
        <f t="shared" si="4"/>
        <v>1345946</v>
      </c>
      <c r="I43" s="66">
        <f t="shared" si="4"/>
        <v>4187672</v>
      </c>
      <c r="J43" s="66">
        <f t="shared" si="4"/>
        <v>8302438</v>
      </c>
      <c r="K43" s="66">
        <f t="shared" si="4"/>
        <v>2183416</v>
      </c>
      <c r="L43" s="66">
        <f t="shared" si="4"/>
        <v>4011267</v>
      </c>
      <c r="M43" s="66">
        <f t="shared" si="4"/>
        <v>4949636</v>
      </c>
      <c r="N43" s="66">
        <f t="shared" si="4"/>
        <v>11144319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19446757</v>
      </c>
      <c r="X43" s="66">
        <f t="shared" si="4"/>
        <v>28461156</v>
      </c>
      <c r="Y43" s="66">
        <f t="shared" si="4"/>
        <v>-9014399</v>
      </c>
      <c r="Z43" s="67">
        <f>+IF(X43&lt;&gt;0,+(Y43/X43)*100,0)</f>
        <v>-31.672638314480267</v>
      </c>
      <c r="AA43" s="64">
        <f>+AA41-AA42</f>
        <v>51022976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26894719</v>
      </c>
      <c r="D45" s="56">
        <f>SUM(D43:D44)</f>
        <v>0</v>
      </c>
      <c r="E45" s="57">
        <f t="shared" si="5"/>
        <v>51022976</v>
      </c>
      <c r="F45" s="58">
        <f t="shared" si="5"/>
        <v>51022976</v>
      </c>
      <c r="G45" s="58">
        <f t="shared" si="5"/>
        <v>2768820</v>
      </c>
      <c r="H45" s="58">
        <f t="shared" si="5"/>
        <v>1345946</v>
      </c>
      <c r="I45" s="58">
        <f t="shared" si="5"/>
        <v>4187672</v>
      </c>
      <c r="J45" s="58">
        <f t="shared" si="5"/>
        <v>8302438</v>
      </c>
      <c r="K45" s="58">
        <f t="shared" si="5"/>
        <v>2183416</v>
      </c>
      <c r="L45" s="58">
        <f t="shared" si="5"/>
        <v>4011267</v>
      </c>
      <c r="M45" s="58">
        <f t="shared" si="5"/>
        <v>4949636</v>
      </c>
      <c r="N45" s="58">
        <f t="shared" si="5"/>
        <v>11144319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19446757</v>
      </c>
      <c r="X45" s="58">
        <f t="shared" si="5"/>
        <v>28461156</v>
      </c>
      <c r="Y45" s="58">
        <f t="shared" si="5"/>
        <v>-9014399</v>
      </c>
      <c r="Z45" s="59">
        <f>+IF(X45&lt;&gt;0,+(Y45/X45)*100,0)</f>
        <v>-31.672638314480267</v>
      </c>
      <c r="AA45" s="56">
        <f>SUM(AA43:AA44)</f>
        <v>51022976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26894719</v>
      </c>
      <c r="D47" s="71">
        <f>SUM(D45:D46)</f>
        <v>0</v>
      </c>
      <c r="E47" s="72">
        <f t="shared" si="6"/>
        <v>51022976</v>
      </c>
      <c r="F47" s="73">
        <f t="shared" si="6"/>
        <v>51022976</v>
      </c>
      <c r="G47" s="73">
        <f t="shared" si="6"/>
        <v>2768820</v>
      </c>
      <c r="H47" s="74">
        <f t="shared" si="6"/>
        <v>1345946</v>
      </c>
      <c r="I47" s="74">
        <f t="shared" si="6"/>
        <v>4187672</v>
      </c>
      <c r="J47" s="74">
        <f t="shared" si="6"/>
        <v>8302438</v>
      </c>
      <c r="K47" s="74">
        <f t="shared" si="6"/>
        <v>2183416</v>
      </c>
      <c r="L47" s="74">
        <f t="shared" si="6"/>
        <v>4011267</v>
      </c>
      <c r="M47" s="73">
        <f t="shared" si="6"/>
        <v>4949636</v>
      </c>
      <c r="N47" s="73">
        <f t="shared" si="6"/>
        <v>11144319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19446757</v>
      </c>
      <c r="X47" s="74">
        <f t="shared" si="6"/>
        <v>28461156</v>
      </c>
      <c r="Y47" s="74">
        <f t="shared" si="6"/>
        <v>-9014399</v>
      </c>
      <c r="Z47" s="75">
        <f>+IF(X47&lt;&gt;0,+(Y47/X47)*100,0)</f>
        <v>-31.672638314480267</v>
      </c>
      <c r="AA47" s="76">
        <f>SUM(AA45:AA46)</f>
        <v>51022976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28355370</v>
      </c>
      <c r="D7" s="6"/>
      <c r="E7" s="7">
        <v>29820632</v>
      </c>
      <c r="F7" s="8">
        <v>29820632</v>
      </c>
      <c r="G7" s="8">
        <v>3982886</v>
      </c>
      <c r="H7" s="8">
        <v>1175656</v>
      </c>
      <c r="I7" s="8">
        <v>2421857</v>
      </c>
      <c r="J7" s="8">
        <v>7580399</v>
      </c>
      <c r="K7" s="8">
        <v>2454004</v>
      </c>
      <c r="L7" s="8">
        <v>2560403</v>
      </c>
      <c r="M7" s="8">
        <v>1941293</v>
      </c>
      <c r="N7" s="8">
        <v>6955700</v>
      </c>
      <c r="O7" s="8"/>
      <c r="P7" s="8"/>
      <c r="Q7" s="8"/>
      <c r="R7" s="8"/>
      <c r="S7" s="8"/>
      <c r="T7" s="8"/>
      <c r="U7" s="8"/>
      <c r="V7" s="8"/>
      <c r="W7" s="8">
        <v>14536099</v>
      </c>
      <c r="X7" s="8">
        <v>14910306</v>
      </c>
      <c r="Y7" s="8">
        <v>-374207</v>
      </c>
      <c r="Z7" s="2">
        <v>-2.5097204577826906</v>
      </c>
      <c r="AA7" s="6">
        <v>29820632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649205</v>
      </c>
      <c r="F13" s="8">
        <v>649205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324600</v>
      </c>
      <c r="Y13" s="8">
        <v>-324600</v>
      </c>
      <c r="Z13" s="2">
        <v>-100</v>
      </c>
      <c r="AA13" s="6">
        <v>649205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148085277</v>
      </c>
      <c r="D18" s="6"/>
      <c r="E18" s="7">
        <v>149421000</v>
      </c>
      <c r="F18" s="8">
        <v>149421000</v>
      </c>
      <c r="G18" s="8">
        <v>62258867</v>
      </c>
      <c r="H18" s="8"/>
      <c r="I18" s="8"/>
      <c r="J18" s="8">
        <v>62258867</v>
      </c>
      <c r="K18" s="8"/>
      <c r="L18" s="8"/>
      <c r="M18" s="8">
        <v>49424278</v>
      </c>
      <c r="N18" s="8">
        <v>49424278</v>
      </c>
      <c r="O18" s="8"/>
      <c r="P18" s="8"/>
      <c r="Q18" s="8"/>
      <c r="R18" s="8"/>
      <c r="S18" s="8"/>
      <c r="T18" s="8"/>
      <c r="U18" s="8"/>
      <c r="V18" s="8"/>
      <c r="W18" s="8">
        <v>111683145</v>
      </c>
      <c r="X18" s="8">
        <v>74710500</v>
      </c>
      <c r="Y18" s="8">
        <v>36972645</v>
      </c>
      <c r="Z18" s="2">
        <v>49.487883229264959</v>
      </c>
      <c r="AA18" s="6">
        <v>149421000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176440647</v>
      </c>
      <c r="D21" s="33">
        <f t="shared" si="0"/>
        <v>0</v>
      </c>
      <c r="E21" s="34">
        <f t="shared" si="0"/>
        <v>179890837</v>
      </c>
      <c r="F21" s="35">
        <f t="shared" si="0"/>
        <v>179890837</v>
      </c>
      <c r="G21" s="35">
        <f t="shared" si="0"/>
        <v>66241753</v>
      </c>
      <c r="H21" s="35">
        <f t="shared" si="0"/>
        <v>1175656</v>
      </c>
      <c r="I21" s="35">
        <f t="shared" si="0"/>
        <v>2421857</v>
      </c>
      <c r="J21" s="35">
        <f t="shared" si="0"/>
        <v>69839266</v>
      </c>
      <c r="K21" s="35">
        <f t="shared" si="0"/>
        <v>2454004</v>
      </c>
      <c r="L21" s="35">
        <f t="shared" si="0"/>
        <v>2560403</v>
      </c>
      <c r="M21" s="35">
        <f t="shared" si="0"/>
        <v>51365571</v>
      </c>
      <c r="N21" s="35">
        <f t="shared" si="0"/>
        <v>56379978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126219244</v>
      </c>
      <c r="X21" s="35">
        <f t="shared" si="0"/>
        <v>89945406</v>
      </c>
      <c r="Y21" s="35">
        <f t="shared" si="0"/>
        <v>36273838</v>
      </c>
      <c r="Z21" s="36">
        <f>+IF(X21&lt;&gt;0,+(Y21/X21)*100,0)</f>
        <v>40.328727850758717</v>
      </c>
      <c r="AA21" s="33">
        <f>SUM(AA5:AA20)</f>
        <v>179890837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149963419</v>
      </c>
      <c r="D24" s="6"/>
      <c r="E24" s="7">
        <v>126523902</v>
      </c>
      <c r="F24" s="8">
        <v>126523902</v>
      </c>
      <c r="G24" s="8">
        <v>11237356</v>
      </c>
      <c r="H24" s="8">
        <v>11011787</v>
      </c>
      <c r="I24" s="8">
        <v>12103966</v>
      </c>
      <c r="J24" s="8">
        <v>34353109</v>
      </c>
      <c r="K24" s="8">
        <v>11822180</v>
      </c>
      <c r="L24" s="8">
        <v>18289996</v>
      </c>
      <c r="M24" s="8">
        <v>13184641</v>
      </c>
      <c r="N24" s="8">
        <v>43296817</v>
      </c>
      <c r="O24" s="8"/>
      <c r="P24" s="8"/>
      <c r="Q24" s="8"/>
      <c r="R24" s="8"/>
      <c r="S24" s="8"/>
      <c r="T24" s="8"/>
      <c r="U24" s="8"/>
      <c r="V24" s="8"/>
      <c r="W24" s="8">
        <v>77649926</v>
      </c>
      <c r="X24" s="8">
        <v>63262032</v>
      </c>
      <c r="Y24" s="8">
        <v>14387894</v>
      </c>
      <c r="Z24" s="2">
        <v>22.74333205104762</v>
      </c>
      <c r="AA24" s="6">
        <v>126523902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4417351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24369596</v>
      </c>
      <c r="D30" s="6"/>
      <c r="E30" s="7">
        <v>24388837</v>
      </c>
      <c r="F30" s="8">
        <v>24388837</v>
      </c>
      <c r="G30" s="8">
        <v>14597</v>
      </c>
      <c r="H30" s="8">
        <v>665107</v>
      </c>
      <c r="I30" s="8">
        <v>2235370</v>
      </c>
      <c r="J30" s="8">
        <v>2915074</v>
      </c>
      <c r="K30" s="8">
        <v>2221414</v>
      </c>
      <c r="L30" s="8">
        <v>1068201</v>
      </c>
      <c r="M30" s="8">
        <v>3494166</v>
      </c>
      <c r="N30" s="8">
        <v>6783781</v>
      </c>
      <c r="O30" s="8"/>
      <c r="P30" s="8"/>
      <c r="Q30" s="8"/>
      <c r="R30" s="8"/>
      <c r="S30" s="8"/>
      <c r="T30" s="8"/>
      <c r="U30" s="8"/>
      <c r="V30" s="8"/>
      <c r="W30" s="8">
        <v>9698855</v>
      </c>
      <c r="X30" s="8">
        <v>12194436</v>
      </c>
      <c r="Y30" s="8">
        <v>-2495581</v>
      </c>
      <c r="Z30" s="2">
        <v>-20.464915310556389</v>
      </c>
      <c r="AA30" s="6">
        <v>24388837</v>
      </c>
    </row>
    <row r="31" spans="1:27" ht="13.5" x14ac:dyDescent="0.25">
      <c r="A31" s="25" t="s">
        <v>57</v>
      </c>
      <c r="B31" s="24" t="s">
        <v>32</v>
      </c>
      <c r="C31" s="6">
        <v>23914758</v>
      </c>
      <c r="D31" s="6"/>
      <c r="E31" s="7">
        <v>14125874</v>
      </c>
      <c r="F31" s="8">
        <v>14125874</v>
      </c>
      <c r="G31" s="8">
        <v>540757</v>
      </c>
      <c r="H31" s="8">
        <v>1418480</v>
      </c>
      <c r="I31" s="8"/>
      <c r="J31" s="8">
        <v>1959237</v>
      </c>
      <c r="K31" s="8">
        <v>1424010</v>
      </c>
      <c r="L31" s="8">
        <v>2488407</v>
      </c>
      <c r="M31" s="8">
        <v>359206</v>
      </c>
      <c r="N31" s="8">
        <v>4271623</v>
      </c>
      <c r="O31" s="8"/>
      <c r="P31" s="8"/>
      <c r="Q31" s="8"/>
      <c r="R31" s="8"/>
      <c r="S31" s="8"/>
      <c r="T31" s="8"/>
      <c r="U31" s="8"/>
      <c r="V31" s="8"/>
      <c r="W31" s="8">
        <v>6230860</v>
      </c>
      <c r="X31" s="8">
        <v>7062954</v>
      </c>
      <c r="Y31" s="8">
        <v>-832094</v>
      </c>
      <c r="Z31" s="2">
        <v>-11.78110461996496</v>
      </c>
      <c r="AA31" s="6">
        <v>14125874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9530867</v>
      </c>
      <c r="D33" s="6"/>
      <c r="E33" s="7">
        <v>2392898</v>
      </c>
      <c r="F33" s="8">
        <v>2392898</v>
      </c>
      <c r="G33" s="8">
        <v>866189</v>
      </c>
      <c r="H33" s="8">
        <v>261713</v>
      </c>
      <c r="I33" s="8">
        <v>238937</v>
      </c>
      <c r="J33" s="8">
        <v>1366839</v>
      </c>
      <c r="K33" s="8">
        <v>248254</v>
      </c>
      <c r="L33" s="8">
        <v>269621</v>
      </c>
      <c r="M33" s="8">
        <v>257331</v>
      </c>
      <c r="N33" s="8">
        <v>775206</v>
      </c>
      <c r="O33" s="8"/>
      <c r="P33" s="8"/>
      <c r="Q33" s="8"/>
      <c r="R33" s="8"/>
      <c r="S33" s="8"/>
      <c r="T33" s="8"/>
      <c r="U33" s="8"/>
      <c r="V33" s="8"/>
      <c r="W33" s="8">
        <v>2142045</v>
      </c>
      <c r="X33" s="8">
        <v>1196472</v>
      </c>
      <c r="Y33" s="8">
        <v>945573</v>
      </c>
      <c r="Z33" s="2">
        <v>79.030098489559307</v>
      </c>
      <c r="AA33" s="6">
        <v>2392898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212195991</v>
      </c>
      <c r="D35" s="33">
        <f>SUM(D24:D34)</f>
        <v>0</v>
      </c>
      <c r="E35" s="34">
        <f t="shared" si="1"/>
        <v>167431511</v>
      </c>
      <c r="F35" s="35">
        <f t="shared" si="1"/>
        <v>167431511</v>
      </c>
      <c r="G35" s="35">
        <f t="shared" si="1"/>
        <v>12658899</v>
      </c>
      <c r="H35" s="35">
        <f t="shared" si="1"/>
        <v>13357087</v>
      </c>
      <c r="I35" s="35">
        <f t="shared" si="1"/>
        <v>14578273</v>
      </c>
      <c r="J35" s="35">
        <f t="shared" si="1"/>
        <v>40594259</v>
      </c>
      <c r="K35" s="35">
        <f t="shared" si="1"/>
        <v>15715858</v>
      </c>
      <c r="L35" s="35">
        <f t="shared" si="1"/>
        <v>22116225</v>
      </c>
      <c r="M35" s="35">
        <f t="shared" si="1"/>
        <v>17295344</v>
      </c>
      <c r="N35" s="35">
        <f t="shared" si="1"/>
        <v>55127427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95721686</v>
      </c>
      <c r="X35" s="35">
        <f t="shared" si="1"/>
        <v>83715894</v>
      </c>
      <c r="Y35" s="35">
        <f t="shared" si="1"/>
        <v>12005792</v>
      </c>
      <c r="Z35" s="36">
        <f>+IF(X35&lt;&gt;0,+(Y35/X35)*100,0)</f>
        <v>14.341114245282979</v>
      </c>
      <c r="AA35" s="33">
        <f>SUM(AA24:AA34)</f>
        <v>167431511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-35755344</v>
      </c>
      <c r="D37" s="46">
        <f>+D21-D35</f>
        <v>0</v>
      </c>
      <c r="E37" s="47">
        <f t="shared" si="2"/>
        <v>12459326</v>
      </c>
      <c r="F37" s="48">
        <f t="shared" si="2"/>
        <v>12459326</v>
      </c>
      <c r="G37" s="48">
        <f t="shared" si="2"/>
        <v>53582854</v>
      </c>
      <c r="H37" s="48">
        <f t="shared" si="2"/>
        <v>-12181431</v>
      </c>
      <c r="I37" s="48">
        <f t="shared" si="2"/>
        <v>-12156416</v>
      </c>
      <c r="J37" s="48">
        <f t="shared" si="2"/>
        <v>29245007</v>
      </c>
      <c r="K37" s="48">
        <f t="shared" si="2"/>
        <v>-13261854</v>
      </c>
      <c r="L37" s="48">
        <f t="shared" si="2"/>
        <v>-19555822</v>
      </c>
      <c r="M37" s="48">
        <f t="shared" si="2"/>
        <v>34070227</v>
      </c>
      <c r="N37" s="48">
        <f t="shared" si="2"/>
        <v>1252551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30497558</v>
      </c>
      <c r="X37" s="48">
        <f>IF(F21=F35,0,X21-X35)</f>
        <v>6229512</v>
      </c>
      <c r="Y37" s="48">
        <f t="shared" si="2"/>
        <v>24268046</v>
      </c>
      <c r="Z37" s="49">
        <f>+IF(X37&lt;&gt;0,+(Y37/X37)*100,0)</f>
        <v>389.56576373879687</v>
      </c>
      <c r="AA37" s="46">
        <f>+AA21-AA35</f>
        <v>12459326</v>
      </c>
    </row>
    <row r="38" spans="1:27" ht="23.1" customHeight="1" x14ac:dyDescent="0.25">
      <c r="A38" s="50" t="s">
        <v>62</v>
      </c>
      <c r="B38" s="29" t="s">
        <v>32</v>
      </c>
      <c r="C38" s="6">
        <v>252598396</v>
      </c>
      <c r="D38" s="6"/>
      <c r="E38" s="7">
        <v>355025280</v>
      </c>
      <c r="F38" s="8">
        <v>355025280</v>
      </c>
      <c r="G38" s="8"/>
      <c r="H38" s="8">
        <v>93522030</v>
      </c>
      <c r="I38" s="8">
        <v>58395073</v>
      </c>
      <c r="J38" s="8">
        <v>151917103</v>
      </c>
      <c r="K38" s="8">
        <v>36722808</v>
      </c>
      <c r="L38" s="8"/>
      <c r="M38" s="8">
        <v>76841321</v>
      </c>
      <c r="N38" s="8">
        <v>113564129</v>
      </c>
      <c r="O38" s="8"/>
      <c r="P38" s="8"/>
      <c r="Q38" s="8"/>
      <c r="R38" s="8"/>
      <c r="S38" s="8"/>
      <c r="T38" s="8"/>
      <c r="U38" s="8"/>
      <c r="V38" s="8"/>
      <c r="W38" s="8">
        <v>265481232</v>
      </c>
      <c r="X38" s="8">
        <v>177512634</v>
      </c>
      <c r="Y38" s="8">
        <v>87968598</v>
      </c>
      <c r="Z38" s="2">
        <v>49.556246233155434</v>
      </c>
      <c r="AA38" s="6">
        <v>355025280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216843052</v>
      </c>
      <c r="D41" s="56">
        <f>SUM(D37:D40)</f>
        <v>0</v>
      </c>
      <c r="E41" s="57">
        <f t="shared" si="3"/>
        <v>367484606</v>
      </c>
      <c r="F41" s="58">
        <f t="shared" si="3"/>
        <v>367484606</v>
      </c>
      <c r="G41" s="58">
        <f t="shared" si="3"/>
        <v>53582854</v>
      </c>
      <c r="H41" s="58">
        <f t="shared" si="3"/>
        <v>81340599</v>
      </c>
      <c r="I41" s="58">
        <f t="shared" si="3"/>
        <v>46238657</v>
      </c>
      <c r="J41" s="58">
        <f t="shared" si="3"/>
        <v>181162110</v>
      </c>
      <c r="K41" s="58">
        <f t="shared" si="3"/>
        <v>23460954</v>
      </c>
      <c r="L41" s="58">
        <f t="shared" si="3"/>
        <v>-19555822</v>
      </c>
      <c r="M41" s="58">
        <f t="shared" si="3"/>
        <v>110911548</v>
      </c>
      <c r="N41" s="58">
        <f t="shared" si="3"/>
        <v>114816680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295978790</v>
      </c>
      <c r="X41" s="58">
        <f t="shared" si="3"/>
        <v>183742146</v>
      </c>
      <c r="Y41" s="58">
        <f t="shared" si="3"/>
        <v>112236644</v>
      </c>
      <c r="Z41" s="59">
        <f>+IF(X41&lt;&gt;0,+(Y41/X41)*100,0)</f>
        <v>61.083777697904971</v>
      </c>
      <c r="AA41" s="56">
        <f>SUM(AA37:AA40)</f>
        <v>367484606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216843052</v>
      </c>
      <c r="D43" s="64">
        <f>+D41-D42</f>
        <v>0</v>
      </c>
      <c r="E43" s="65">
        <f t="shared" si="4"/>
        <v>367484606</v>
      </c>
      <c r="F43" s="66">
        <f t="shared" si="4"/>
        <v>367484606</v>
      </c>
      <c r="G43" s="66">
        <f t="shared" si="4"/>
        <v>53582854</v>
      </c>
      <c r="H43" s="66">
        <f t="shared" si="4"/>
        <v>81340599</v>
      </c>
      <c r="I43" s="66">
        <f t="shared" si="4"/>
        <v>46238657</v>
      </c>
      <c r="J43" s="66">
        <f t="shared" si="4"/>
        <v>181162110</v>
      </c>
      <c r="K43" s="66">
        <f t="shared" si="4"/>
        <v>23460954</v>
      </c>
      <c r="L43" s="66">
        <f t="shared" si="4"/>
        <v>-19555822</v>
      </c>
      <c r="M43" s="66">
        <f t="shared" si="4"/>
        <v>110911548</v>
      </c>
      <c r="N43" s="66">
        <f t="shared" si="4"/>
        <v>114816680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295978790</v>
      </c>
      <c r="X43" s="66">
        <f t="shared" si="4"/>
        <v>183742146</v>
      </c>
      <c r="Y43" s="66">
        <f t="shared" si="4"/>
        <v>112236644</v>
      </c>
      <c r="Z43" s="67">
        <f>+IF(X43&lt;&gt;0,+(Y43/X43)*100,0)</f>
        <v>61.083777697904971</v>
      </c>
      <c r="AA43" s="64">
        <f>+AA41-AA42</f>
        <v>367484606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216843052</v>
      </c>
      <c r="D45" s="56">
        <f>SUM(D43:D44)</f>
        <v>0</v>
      </c>
      <c r="E45" s="57">
        <f t="shared" si="5"/>
        <v>367484606</v>
      </c>
      <c r="F45" s="58">
        <f t="shared" si="5"/>
        <v>367484606</v>
      </c>
      <c r="G45" s="58">
        <f t="shared" si="5"/>
        <v>53582854</v>
      </c>
      <c r="H45" s="58">
        <f t="shared" si="5"/>
        <v>81340599</v>
      </c>
      <c r="I45" s="58">
        <f t="shared" si="5"/>
        <v>46238657</v>
      </c>
      <c r="J45" s="58">
        <f t="shared" si="5"/>
        <v>181162110</v>
      </c>
      <c r="K45" s="58">
        <f t="shared" si="5"/>
        <v>23460954</v>
      </c>
      <c r="L45" s="58">
        <f t="shared" si="5"/>
        <v>-19555822</v>
      </c>
      <c r="M45" s="58">
        <f t="shared" si="5"/>
        <v>110911548</v>
      </c>
      <c r="N45" s="58">
        <f t="shared" si="5"/>
        <v>114816680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295978790</v>
      </c>
      <c r="X45" s="58">
        <f t="shared" si="5"/>
        <v>183742146</v>
      </c>
      <c r="Y45" s="58">
        <f t="shared" si="5"/>
        <v>112236644</v>
      </c>
      <c r="Z45" s="59">
        <f>+IF(X45&lt;&gt;0,+(Y45/X45)*100,0)</f>
        <v>61.083777697904971</v>
      </c>
      <c r="AA45" s="56">
        <f>SUM(AA43:AA44)</f>
        <v>367484606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216843052</v>
      </c>
      <c r="D47" s="71">
        <f>SUM(D45:D46)</f>
        <v>0</v>
      </c>
      <c r="E47" s="72">
        <f t="shared" si="6"/>
        <v>367484606</v>
      </c>
      <c r="F47" s="73">
        <f t="shared" si="6"/>
        <v>367484606</v>
      </c>
      <c r="G47" s="73">
        <f t="shared" si="6"/>
        <v>53582854</v>
      </c>
      <c r="H47" s="74">
        <f t="shared" si="6"/>
        <v>81340599</v>
      </c>
      <c r="I47" s="74">
        <f t="shared" si="6"/>
        <v>46238657</v>
      </c>
      <c r="J47" s="74">
        <f t="shared" si="6"/>
        <v>181162110</v>
      </c>
      <c r="K47" s="74">
        <f t="shared" si="6"/>
        <v>23460954</v>
      </c>
      <c r="L47" s="74">
        <f t="shared" si="6"/>
        <v>-19555822</v>
      </c>
      <c r="M47" s="73">
        <f t="shared" si="6"/>
        <v>110911548</v>
      </c>
      <c r="N47" s="73">
        <f t="shared" si="6"/>
        <v>114816680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295978790</v>
      </c>
      <c r="X47" s="74">
        <f t="shared" si="6"/>
        <v>183742146</v>
      </c>
      <c r="Y47" s="74">
        <f t="shared" si="6"/>
        <v>112236644</v>
      </c>
      <c r="Z47" s="75">
        <f>+IF(X47&lt;&gt;0,+(Y47/X47)*100,0)</f>
        <v>61.083777697904971</v>
      </c>
      <c r="AA47" s="76">
        <f>SUM(AA45:AA46)</f>
        <v>367484606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28964</v>
      </c>
      <c r="D7" s="6"/>
      <c r="E7" s="7">
        <v>16942408</v>
      </c>
      <c r="F7" s="8">
        <v>16942408</v>
      </c>
      <c r="G7" s="8"/>
      <c r="H7" s="8">
        <v>2903</v>
      </c>
      <c r="I7" s="8"/>
      <c r="J7" s="8">
        <v>2903</v>
      </c>
      <c r="K7" s="8">
        <v>968</v>
      </c>
      <c r="L7" s="8">
        <v>563</v>
      </c>
      <c r="M7" s="8"/>
      <c r="N7" s="8">
        <v>1531</v>
      </c>
      <c r="O7" s="8"/>
      <c r="P7" s="8"/>
      <c r="Q7" s="8"/>
      <c r="R7" s="8"/>
      <c r="S7" s="8"/>
      <c r="T7" s="8"/>
      <c r="U7" s="8"/>
      <c r="V7" s="8"/>
      <c r="W7" s="8">
        <v>4434</v>
      </c>
      <c r="X7" s="8">
        <v>8471200</v>
      </c>
      <c r="Y7" s="8">
        <v>-8466766</v>
      </c>
      <c r="Z7" s="2">
        <v>-99.947657946926057</v>
      </c>
      <c r="AA7" s="6">
        <v>16942408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28964</v>
      </c>
      <c r="D21" s="33">
        <f t="shared" si="0"/>
        <v>0</v>
      </c>
      <c r="E21" s="34">
        <f t="shared" si="0"/>
        <v>16942408</v>
      </c>
      <c r="F21" s="35">
        <f t="shared" si="0"/>
        <v>16942408</v>
      </c>
      <c r="G21" s="35">
        <f t="shared" si="0"/>
        <v>0</v>
      </c>
      <c r="H21" s="35">
        <f t="shared" si="0"/>
        <v>2903</v>
      </c>
      <c r="I21" s="35">
        <f t="shared" si="0"/>
        <v>0</v>
      </c>
      <c r="J21" s="35">
        <f t="shared" si="0"/>
        <v>2903</v>
      </c>
      <c r="K21" s="35">
        <f t="shared" si="0"/>
        <v>968</v>
      </c>
      <c r="L21" s="35">
        <f t="shared" si="0"/>
        <v>563</v>
      </c>
      <c r="M21" s="35">
        <f t="shared" si="0"/>
        <v>0</v>
      </c>
      <c r="N21" s="35">
        <f t="shared" si="0"/>
        <v>1531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4434</v>
      </c>
      <c r="X21" s="35">
        <f t="shared" si="0"/>
        <v>8471200</v>
      </c>
      <c r="Y21" s="35">
        <f t="shared" si="0"/>
        <v>-8466766</v>
      </c>
      <c r="Z21" s="36">
        <f>+IF(X21&lt;&gt;0,+(Y21/X21)*100,0)</f>
        <v>-99.947657946926057</v>
      </c>
      <c r="AA21" s="33">
        <f>SUM(AA5:AA20)</f>
        <v>16942408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159336631</v>
      </c>
      <c r="D24" s="6"/>
      <c r="E24" s="7">
        <v>147833718</v>
      </c>
      <c r="F24" s="8">
        <v>147833718</v>
      </c>
      <c r="G24" s="8">
        <v>1791050</v>
      </c>
      <c r="H24" s="8">
        <v>11753399</v>
      </c>
      <c r="I24" s="8"/>
      <c r="J24" s="8">
        <v>13544449</v>
      </c>
      <c r="K24" s="8">
        <v>12471612</v>
      </c>
      <c r="L24" s="8">
        <v>13562909</v>
      </c>
      <c r="M24" s="8">
        <v>19588545</v>
      </c>
      <c r="N24" s="8">
        <v>45623066</v>
      </c>
      <c r="O24" s="8"/>
      <c r="P24" s="8"/>
      <c r="Q24" s="8"/>
      <c r="R24" s="8"/>
      <c r="S24" s="8"/>
      <c r="T24" s="8"/>
      <c r="U24" s="8"/>
      <c r="V24" s="8"/>
      <c r="W24" s="8">
        <v>59167515</v>
      </c>
      <c r="X24" s="8">
        <v>73916856</v>
      </c>
      <c r="Y24" s="8">
        <v>-14749341</v>
      </c>
      <c r="Z24" s="2">
        <v>-19.953961515895642</v>
      </c>
      <c r="AA24" s="6">
        <v>147833718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1626991</v>
      </c>
      <c r="D27" s="6"/>
      <c r="E27" s="7">
        <v>4669890</v>
      </c>
      <c r="F27" s="8">
        <v>4669890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2334942</v>
      </c>
      <c r="Y27" s="8">
        <v>-2334942</v>
      </c>
      <c r="Z27" s="2">
        <v>-100</v>
      </c>
      <c r="AA27" s="6">
        <v>4669890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7797073</v>
      </c>
      <c r="D30" s="6"/>
      <c r="E30" s="7">
        <v>5121866</v>
      </c>
      <c r="F30" s="8">
        <v>5121866</v>
      </c>
      <c r="G30" s="8">
        <v>43384</v>
      </c>
      <c r="H30" s="8">
        <v>114580</v>
      </c>
      <c r="I30" s="8">
        <v>1675</v>
      </c>
      <c r="J30" s="8">
        <v>159639</v>
      </c>
      <c r="K30" s="8">
        <v>57750</v>
      </c>
      <c r="L30" s="8">
        <v>1717</v>
      </c>
      <c r="M30" s="8">
        <v>-1700</v>
      </c>
      <c r="N30" s="8">
        <v>57767</v>
      </c>
      <c r="O30" s="8"/>
      <c r="P30" s="8"/>
      <c r="Q30" s="8"/>
      <c r="R30" s="8"/>
      <c r="S30" s="8"/>
      <c r="T30" s="8"/>
      <c r="U30" s="8"/>
      <c r="V30" s="8"/>
      <c r="W30" s="8">
        <v>217406</v>
      </c>
      <c r="X30" s="8">
        <v>2560934</v>
      </c>
      <c r="Y30" s="8">
        <v>-2343528</v>
      </c>
      <c r="Z30" s="2">
        <v>-91.510675402021292</v>
      </c>
      <c r="AA30" s="6">
        <v>5121866</v>
      </c>
    </row>
    <row r="31" spans="1:27" ht="13.5" x14ac:dyDescent="0.25">
      <c r="A31" s="25" t="s">
        <v>57</v>
      </c>
      <c r="B31" s="24" t="s">
        <v>32</v>
      </c>
      <c r="C31" s="6">
        <v>6762874</v>
      </c>
      <c r="D31" s="6"/>
      <c r="E31" s="7">
        <v>30380760</v>
      </c>
      <c r="F31" s="8">
        <v>30380760</v>
      </c>
      <c r="G31" s="8">
        <v>2168443</v>
      </c>
      <c r="H31" s="8">
        <v>1181286</v>
      </c>
      <c r="I31" s="8">
        <v>5287197</v>
      </c>
      <c r="J31" s="8">
        <v>8636926</v>
      </c>
      <c r="K31" s="8">
        <v>1871610</v>
      </c>
      <c r="L31" s="8">
        <v>6368080</v>
      </c>
      <c r="M31" s="8">
        <v>1225378</v>
      </c>
      <c r="N31" s="8">
        <v>9465068</v>
      </c>
      <c r="O31" s="8"/>
      <c r="P31" s="8"/>
      <c r="Q31" s="8"/>
      <c r="R31" s="8"/>
      <c r="S31" s="8"/>
      <c r="T31" s="8"/>
      <c r="U31" s="8"/>
      <c r="V31" s="8"/>
      <c r="W31" s="8">
        <v>18101994</v>
      </c>
      <c r="X31" s="8">
        <v>15190380</v>
      </c>
      <c r="Y31" s="8">
        <v>2911614</v>
      </c>
      <c r="Z31" s="2">
        <v>19.167486264333082</v>
      </c>
      <c r="AA31" s="6">
        <v>30380760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14478068</v>
      </c>
      <c r="D33" s="6"/>
      <c r="E33" s="7">
        <v>500000</v>
      </c>
      <c r="F33" s="8">
        <v>500000</v>
      </c>
      <c r="G33" s="8">
        <v>941819</v>
      </c>
      <c r="H33" s="8">
        <v>817237</v>
      </c>
      <c r="I33" s="8">
        <v>539906</v>
      </c>
      <c r="J33" s="8">
        <v>2298962</v>
      </c>
      <c r="K33" s="8">
        <v>209552</v>
      </c>
      <c r="L33" s="8">
        <v>198573</v>
      </c>
      <c r="M33" s="8">
        <v>756622</v>
      </c>
      <c r="N33" s="8">
        <v>1164747</v>
      </c>
      <c r="O33" s="8"/>
      <c r="P33" s="8"/>
      <c r="Q33" s="8"/>
      <c r="R33" s="8"/>
      <c r="S33" s="8"/>
      <c r="T33" s="8"/>
      <c r="U33" s="8"/>
      <c r="V33" s="8"/>
      <c r="W33" s="8">
        <v>3463709</v>
      </c>
      <c r="X33" s="8">
        <v>249998</v>
      </c>
      <c r="Y33" s="8">
        <v>3213711</v>
      </c>
      <c r="Z33" s="2">
        <v>1285.4946839574718</v>
      </c>
      <c r="AA33" s="6">
        <v>500000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190001637</v>
      </c>
      <c r="D35" s="33">
        <f>SUM(D24:D34)</f>
        <v>0</v>
      </c>
      <c r="E35" s="34">
        <f t="shared" si="1"/>
        <v>188506234</v>
      </c>
      <c r="F35" s="35">
        <f t="shared" si="1"/>
        <v>188506234</v>
      </c>
      <c r="G35" s="35">
        <f t="shared" si="1"/>
        <v>4944696</v>
      </c>
      <c r="H35" s="35">
        <f t="shared" si="1"/>
        <v>13866502</v>
      </c>
      <c r="I35" s="35">
        <f t="shared" si="1"/>
        <v>5828778</v>
      </c>
      <c r="J35" s="35">
        <f t="shared" si="1"/>
        <v>24639976</v>
      </c>
      <c r="K35" s="35">
        <f t="shared" si="1"/>
        <v>14610524</v>
      </c>
      <c r="L35" s="35">
        <f t="shared" si="1"/>
        <v>20131279</v>
      </c>
      <c r="M35" s="35">
        <f t="shared" si="1"/>
        <v>21568845</v>
      </c>
      <c r="N35" s="35">
        <f t="shared" si="1"/>
        <v>56310648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80950624</v>
      </c>
      <c r="X35" s="35">
        <f t="shared" si="1"/>
        <v>94253110</v>
      </c>
      <c r="Y35" s="35">
        <f t="shared" si="1"/>
        <v>-13302486</v>
      </c>
      <c r="Z35" s="36">
        <f>+IF(X35&lt;&gt;0,+(Y35/X35)*100,0)</f>
        <v>-14.113577790695714</v>
      </c>
      <c r="AA35" s="33">
        <f>SUM(AA24:AA34)</f>
        <v>188506234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-189972673</v>
      </c>
      <c r="D37" s="46">
        <f>+D21-D35</f>
        <v>0</v>
      </c>
      <c r="E37" s="47">
        <f t="shared" si="2"/>
        <v>-171563826</v>
      </c>
      <c r="F37" s="48">
        <f t="shared" si="2"/>
        <v>-171563826</v>
      </c>
      <c r="G37" s="48">
        <f t="shared" si="2"/>
        <v>-4944696</v>
      </c>
      <c r="H37" s="48">
        <f t="shared" si="2"/>
        <v>-13863599</v>
      </c>
      <c r="I37" s="48">
        <f t="shared" si="2"/>
        <v>-5828778</v>
      </c>
      <c r="J37" s="48">
        <f t="shared" si="2"/>
        <v>-24637073</v>
      </c>
      <c r="K37" s="48">
        <f t="shared" si="2"/>
        <v>-14609556</v>
      </c>
      <c r="L37" s="48">
        <f t="shared" si="2"/>
        <v>-20130716</v>
      </c>
      <c r="M37" s="48">
        <f t="shared" si="2"/>
        <v>-21568845</v>
      </c>
      <c r="N37" s="48">
        <f t="shared" si="2"/>
        <v>-56309117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-80946190</v>
      </c>
      <c r="X37" s="48">
        <f>IF(F21=F35,0,X21-X35)</f>
        <v>-85781910</v>
      </c>
      <c r="Y37" s="48">
        <f t="shared" si="2"/>
        <v>4835720</v>
      </c>
      <c r="Z37" s="49">
        <f>+IF(X37&lt;&gt;0,+(Y37/X37)*100,0)</f>
        <v>-5.637225844003706</v>
      </c>
      <c r="AA37" s="46">
        <f>+AA21-AA35</f>
        <v>-171563826</v>
      </c>
    </row>
    <row r="38" spans="1:27" ht="23.1" customHeight="1" x14ac:dyDescent="0.25">
      <c r="A38" s="50" t="s">
        <v>62</v>
      </c>
      <c r="B38" s="29" t="s">
        <v>32</v>
      </c>
      <c r="C38" s="6">
        <v>161561849</v>
      </c>
      <c r="D38" s="6"/>
      <c r="E38" s="7">
        <v>60000000</v>
      </c>
      <c r="F38" s="8">
        <v>60000000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30000000</v>
      </c>
      <c r="Y38" s="8">
        <v>-30000000</v>
      </c>
      <c r="Z38" s="2">
        <v>-100</v>
      </c>
      <c r="AA38" s="6">
        <v>60000000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-28410824</v>
      </c>
      <c r="D41" s="56">
        <f>SUM(D37:D40)</f>
        <v>0</v>
      </c>
      <c r="E41" s="57">
        <f t="shared" si="3"/>
        <v>-111563826</v>
      </c>
      <c r="F41" s="58">
        <f t="shared" si="3"/>
        <v>-111563826</v>
      </c>
      <c r="G41" s="58">
        <f t="shared" si="3"/>
        <v>-4944696</v>
      </c>
      <c r="H41" s="58">
        <f t="shared" si="3"/>
        <v>-13863599</v>
      </c>
      <c r="I41" s="58">
        <f t="shared" si="3"/>
        <v>-5828778</v>
      </c>
      <c r="J41" s="58">
        <f t="shared" si="3"/>
        <v>-24637073</v>
      </c>
      <c r="K41" s="58">
        <f t="shared" si="3"/>
        <v>-14609556</v>
      </c>
      <c r="L41" s="58">
        <f t="shared" si="3"/>
        <v>-20130716</v>
      </c>
      <c r="M41" s="58">
        <f t="shared" si="3"/>
        <v>-21568845</v>
      </c>
      <c r="N41" s="58">
        <f t="shared" si="3"/>
        <v>-56309117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-80946190</v>
      </c>
      <c r="X41" s="58">
        <f t="shared" si="3"/>
        <v>-55781910</v>
      </c>
      <c r="Y41" s="58">
        <f t="shared" si="3"/>
        <v>-25164280</v>
      </c>
      <c r="Z41" s="59">
        <f>+IF(X41&lt;&gt;0,+(Y41/X41)*100,0)</f>
        <v>45.111900972913979</v>
      </c>
      <c r="AA41" s="56">
        <f>SUM(AA37:AA40)</f>
        <v>-111563826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-28410824</v>
      </c>
      <c r="D43" s="64">
        <f>+D41-D42</f>
        <v>0</v>
      </c>
      <c r="E43" s="65">
        <f t="shared" si="4"/>
        <v>-111563826</v>
      </c>
      <c r="F43" s="66">
        <f t="shared" si="4"/>
        <v>-111563826</v>
      </c>
      <c r="G43" s="66">
        <f t="shared" si="4"/>
        <v>-4944696</v>
      </c>
      <c r="H43" s="66">
        <f t="shared" si="4"/>
        <v>-13863599</v>
      </c>
      <c r="I43" s="66">
        <f t="shared" si="4"/>
        <v>-5828778</v>
      </c>
      <c r="J43" s="66">
        <f t="shared" si="4"/>
        <v>-24637073</v>
      </c>
      <c r="K43" s="66">
        <f t="shared" si="4"/>
        <v>-14609556</v>
      </c>
      <c r="L43" s="66">
        <f t="shared" si="4"/>
        <v>-20130716</v>
      </c>
      <c r="M43" s="66">
        <f t="shared" si="4"/>
        <v>-21568845</v>
      </c>
      <c r="N43" s="66">
        <f t="shared" si="4"/>
        <v>-56309117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-80946190</v>
      </c>
      <c r="X43" s="66">
        <f t="shared" si="4"/>
        <v>-55781910</v>
      </c>
      <c r="Y43" s="66">
        <f t="shared" si="4"/>
        <v>-25164280</v>
      </c>
      <c r="Z43" s="67">
        <f>+IF(X43&lt;&gt;0,+(Y43/X43)*100,0)</f>
        <v>45.111900972913979</v>
      </c>
      <c r="AA43" s="64">
        <f>+AA41-AA42</f>
        <v>-111563826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-28410824</v>
      </c>
      <c r="D45" s="56">
        <f>SUM(D43:D44)</f>
        <v>0</v>
      </c>
      <c r="E45" s="57">
        <f t="shared" si="5"/>
        <v>-111563826</v>
      </c>
      <c r="F45" s="58">
        <f t="shared" si="5"/>
        <v>-111563826</v>
      </c>
      <c r="G45" s="58">
        <f t="shared" si="5"/>
        <v>-4944696</v>
      </c>
      <c r="H45" s="58">
        <f t="shared" si="5"/>
        <v>-13863599</v>
      </c>
      <c r="I45" s="58">
        <f t="shared" si="5"/>
        <v>-5828778</v>
      </c>
      <c r="J45" s="58">
        <f t="shared" si="5"/>
        <v>-24637073</v>
      </c>
      <c r="K45" s="58">
        <f t="shared" si="5"/>
        <v>-14609556</v>
      </c>
      <c r="L45" s="58">
        <f t="shared" si="5"/>
        <v>-20130716</v>
      </c>
      <c r="M45" s="58">
        <f t="shared" si="5"/>
        <v>-21568845</v>
      </c>
      <c r="N45" s="58">
        <f t="shared" si="5"/>
        <v>-56309117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-80946190</v>
      </c>
      <c r="X45" s="58">
        <f t="shared" si="5"/>
        <v>-55781910</v>
      </c>
      <c r="Y45" s="58">
        <f t="shared" si="5"/>
        <v>-25164280</v>
      </c>
      <c r="Z45" s="59">
        <f>+IF(X45&lt;&gt;0,+(Y45/X45)*100,0)</f>
        <v>45.111900972913979</v>
      </c>
      <c r="AA45" s="56">
        <f>SUM(AA43:AA44)</f>
        <v>-111563826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-28410824</v>
      </c>
      <c r="D47" s="71">
        <f>SUM(D45:D46)</f>
        <v>0</v>
      </c>
      <c r="E47" s="72">
        <f t="shared" si="6"/>
        <v>-111563826</v>
      </c>
      <c r="F47" s="73">
        <f t="shared" si="6"/>
        <v>-111563826</v>
      </c>
      <c r="G47" s="73">
        <f t="shared" si="6"/>
        <v>-4944696</v>
      </c>
      <c r="H47" s="74">
        <f t="shared" si="6"/>
        <v>-13863599</v>
      </c>
      <c r="I47" s="74">
        <f t="shared" si="6"/>
        <v>-5828778</v>
      </c>
      <c r="J47" s="74">
        <f t="shared" si="6"/>
        <v>-24637073</v>
      </c>
      <c r="K47" s="74">
        <f t="shared" si="6"/>
        <v>-14609556</v>
      </c>
      <c r="L47" s="74">
        <f t="shared" si="6"/>
        <v>-20130716</v>
      </c>
      <c r="M47" s="73">
        <f t="shared" si="6"/>
        <v>-21568845</v>
      </c>
      <c r="N47" s="73">
        <f t="shared" si="6"/>
        <v>-56309117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-80946190</v>
      </c>
      <c r="X47" s="74">
        <f t="shared" si="6"/>
        <v>-55781910</v>
      </c>
      <c r="Y47" s="74">
        <f t="shared" si="6"/>
        <v>-25164280</v>
      </c>
      <c r="Z47" s="75">
        <f>+IF(X47&lt;&gt;0,+(Y47/X47)*100,0)</f>
        <v>45.111900972913979</v>
      </c>
      <c r="AA47" s="76">
        <f>SUM(AA45:AA46)</f>
        <v>-111563826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/>
      <c r="P6" s="8"/>
      <c r="Q6" s="8"/>
      <c r="R6" s="8"/>
      <c r="S6" s="8"/>
      <c r="T6" s="8"/>
      <c r="U6" s="8"/>
      <c r="V6" s="8"/>
      <c r="W6" s="8">
        <v>39819</v>
      </c>
      <c r="X6" s="8">
        <v>67122</v>
      </c>
      <c r="Y6" s="8">
        <v>-27303</v>
      </c>
      <c r="Z6" s="2">
        <v>-40.676678287297754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>
        <v>10416218</v>
      </c>
      <c r="L7" s="8">
        <v>8086498</v>
      </c>
      <c r="M7" s="8">
        <v>8844407</v>
      </c>
      <c r="N7" s="8">
        <v>27347123</v>
      </c>
      <c r="O7" s="8"/>
      <c r="P7" s="8"/>
      <c r="Q7" s="8"/>
      <c r="R7" s="8"/>
      <c r="S7" s="8"/>
      <c r="T7" s="8"/>
      <c r="U7" s="8"/>
      <c r="V7" s="8"/>
      <c r="W7" s="8">
        <v>54887490</v>
      </c>
      <c r="X7" s="8">
        <v>61575474</v>
      </c>
      <c r="Y7" s="8">
        <v>-6687984</v>
      </c>
      <c r="Z7" s="2">
        <v>-10.861441358941061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14700</v>
      </c>
      <c r="Y11" s="8">
        <v>-14700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132562446</v>
      </c>
      <c r="Y18" s="8">
        <v>-132562446</v>
      </c>
      <c r="Z18" s="2">
        <v>-100</v>
      </c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>
        <v>274835</v>
      </c>
      <c r="L19" s="26">
        <v>274835</v>
      </c>
      <c r="M19" s="26">
        <v>274835</v>
      </c>
      <c r="N19" s="26">
        <v>824505</v>
      </c>
      <c r="O19" s="26"/>
      <c r="P19" s="26"/>
      <c r="Q19" s="26"/>
      <c r="R19" s="26"/>
      <c r="S19" s="26"/>
      <c r="T19" s="26"/>
      <c r="U19" s="26"/>
      <c r="V19" s="26"/>
      <c r="W19" s="26">
        <v>1649010</v>
      </c>
      <c r="X19" s="26">
        <v>990102</v>
      </c>
      <c r="Y19" s="26">
        <v>658908</v>
      </c>
      <c r="Z19" s="27">
        <v>66.54950702048879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10692517</v>
      </c>
      <c r="L21" s="35">
        <f t="shared" si="0"/>
        <v>8366597</v>
      </c>
      <c r="M21" s="35">
        <f t="shared" si="0"/>
        <v>9120599</v>
      </c>
      <c r="N21" s="35">
        <f t="shared" si="0"/>
        <v>28179713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56576319</v>
      </c>
      <c r="X21" s="35">
        <f t="shared" si="0"/>
        <v>195209844</v>
      </c>
      <c r="Y21" s="35">
        <f t="shared" si="0"/>
        <v>-138633525</v>
      </c>
      <c r="Z21" s="36">
        <f>+IF(X21&lt;&gt;0,+(Y21/X21)*100,0)</f>
        <v>-71.017691607806427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107571452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>
        <v>10148983</v>
      </c>
      <c r="L24" s="8">
        <v>8830696</v>
      </c>
      <c r="M24" s="8">
        <v>7675004</v>
      </c>
      <c r="N24" s="8">
        <v>26654683</v>
      </c>
      <c r="O24" s="8"/>
      <c r="P24" s="8"/>
      <c r="Q24" s="8"/>
      <c r="R24" s="8"/>
      <c r="S24" s="8"/>
      <c r="T24" s="8"/>
      <c r="U24" s="8"/>
      <c r="V24" s="8"/>
      <c r="W24" s="8">
        <v>55441587</v>
      </c>
      <c r="X24" s="8">
        <v>53743812</v>
      </c>
      <c r="Y24" s="8">
        <v>1697775</v>
      </c>
      <c r="Z24" s="2">
        <v>3.1590148462115044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373956</v>
      </c>
      <c r="Y26" s="8">
        <v>-373956</v>
      </c>
      <c r="Z26" s="2">
        <v>-100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74876852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>
        <v>15871741</v>
      </c>
      <c r="N27" s="8">
        <v>15871741</v>
      </c>
      <c r="O27" s="8"/>
      <c r="P27" s="8"/>
      <c r="Q27" s="8"/>
      <c r="R27" s="8"/>
      <c r="S27" s="8"/>
      <c r="T27" s="8"/>
      <c r="U27" s="8"/>
      <c r="V27" s="8"/>
      <c r="W27" s="8">
        <v>31743482</v>
      </c>
      <c r="X27" s="8">
        <v>31743486</v>
      </c>
      <c r="Y27" s="8">
        <v>-4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582060</v>
      </c>
      <c r="Y28" s="8">
        <v>-582060</v>
      </c>
      <c r="Z28" s="2">
        <v>-100</v>
      </c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77353818</v>
      </c>
      <c r="D30" s="6"/>
      <c r="E30" s="7">
        <v>50545300</v>
      </c>
      <c r="F30" s="8">
        <v>50545300</v>
      </c>
      <c r="G30" s="8">
        <v>156479</v>
      </c>
      <c r="H30" s="8">
        <v>220717</v>
      </c>
      <c r="I30" s="8">
        <v>1107508</v>
      </c>
      <c r="J30" s="8">
        <v>1484704</v>
      </c>
      <c r="K30" s="8">
        <v>2749194</v>
      </c>
      <c r="L30" s="8">
        <v>3510649</v>
      </c>
      <c r="M30" s="8">
        <v>6250024</v>
      </c>
      <c r="N30" s="8">
        <v>12509867</v>
      </c>
      <c r="O30" s="8"/>
      <c r="P30" s="8"/>
      <c r="Q30" s="8"/>
      <c r="R30" s="8"/>
      <c r="S30" s="8"/>
      <c r="T30" s="8"/>
      <c r="U30" s="8"/>
      <c r="V30" s="8"/>
      <c r="W30" s="8">
        <v>13994571</v>
      </c>
      <c r="X30" s="8">
        <v>25272690</v>
      </c>
      <c r="Y30" s="8">
        <v>-11278119</v>
      </c>
      <c r="Z30" s="2">
        <v>-44.625716534330138</v>
      </c>
      <c r="AA30" s="6">
        <v>50545300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79065950</v>
      </c>
      <c r="G31" s="8"/>
      <c r="H31" s="8">
        <v>70760</v>
      </c>
      <c r="I31" s="8">
        <v>466113</v>
      </c>
      <c r="J31" s="8">
        <v>536873</v>
      </c>
      <c r="K31" s="8">
        <v>9752277</v>
      </c>
      <c r="L31" s="8">
        <v>8141225</v>
      </c>
      <c r="M31" s="8">
        <v>9279101</v>
      </c>
      <c r="N31" s="8">
        <v>27172603</v>
      </c>
      <c r="O31" s="8"/>
      <c r="P31" s="8"/>
      <c r="Q31" s="8"/>
      <c r="R31" s="8"/>
      <c r="S31" s="8"/>
      <c r="T31" s="8"/>
      <c r="U31" s="8"/>
      <c r="V31" s="8"/>
      <c r="W31" s="8">
        <v>27709476</v>
      </c>
      <c r="X31" s="8">
        <v>39533004</v>
      </c>
      <c r="Y31" s="8">
        <v>-11823528</v>
      </c>
      <c r="Z31" s="2">
        <v>-29.907992825437702</v>
      </c>
      <c r="AA31" s="6">
        <v>79065950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34393950</v>
      </c>
      <c r="G33" s="8">
        <v>1002931</v>
      </c>
      <c r="H33" s="8">
        <v>7592969</v>
      </c>
      <c r="I33" s="8">
        <v>7729415</v>
      </c>
      <c r="J33" s="8">
        <v>16325315</v>
      </c>
      <c r="K33" s="8">
        <v>6016958</v>
      </c>
      <c r="L33" s="8">
        <v>5983123</v>
      </c>
      <c r="M33" s="8">
        <v>4960224</v>
      </c>
      <c r="N33" s="8">
        <v>16960305</v>
      </c>
      <c r="O33" s="8"/>
      <c r="P33" s="8"/>
      <c r="Q33" s="8"/>
      <c r="R33" s="8"/>
      <c r="S33" s="8"/>
      <c r="T33" s="8"/>
      <c r="U33" s="8"/>
      <c r="V33" s="8"/>
      <c r="W33" s="8">
        <v>33285620</v>
      </c>
      <c r="X33" s="8">
        <v>17197020</v>
      </c>
      <c r="Y33" s="8">
        <v>16088600</v>
      </c>
      <c r="Z33" s="2">
        <v>93.554580968097952</v>
      </c>
      <c r="AA33" s="6">
        <v>34393950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488068051</v>
      </c>
      <c r="D35" s="33">
        <f>SUM(D24:D34)</f>
        <v>0</v>
      </c>
      <c r="E35" s="34">
        <f t="shared" si="1"/>
        <v>336891322</v>
      </c>
      <c r="F35" s="35">
        <f t="shared" si="1"/>
        <v>336891322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28667412</v>
      </c>
      <c r="L35" s="35">
        <f t="shared" si="1"/>
        <v>26465693</v>
      </c>
      <c r="M35" s="35">
        <f t="shared" si="1"/>
        <v>44036094</v>
      </c>
      <c r="N35" s="35">
        <f t="shared" si="1"/>
        <v>99169199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162174736</v>
      </c>
      <c r="X35" s="35">
        <f t="shared" si="1"/>
        <v>168446028</v>
      </c>
      <c r="Y35" s="35">
        <f t="shared" si="1"/>
        <v>-6271292</v>
      </c>
      <c r="Z35" s="36">
        <f>+IF(X35&lt;&gt;0,+(Y35/X35)*100,0)</f>
        <v>-3.7230275325934072</v>
      </c>
      <c r="AA35" s="33">
        <f>SUM(AA24:AA34)</f>
        <v>336891322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-24169120</v>
      </c>
      <c r="D37" s="46">
        <f>+D21-D35</f>
        <v>0</v>
      </c>
      <c r="E37" s="47">
        <f t="shared" si="2"/>
        <v>53528441</v>
      </c>
      <c r="F37" s="48">
        <f t="shared" si="2"/>
        <v>53528441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-17974895</v>
      </c>
      <c r="L37" s="48">
        <f t="shared" si="2"/>
        <v>-18099096</v>
      </c>
      <c r="M37" s="48">
        <f t="shared" si="2"/>
        <v>-34915495</v>
      </c>
      <c r="N37" s="48">
        <f t="shared" si="2"/>
        <v>-70989486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-105598417</v>
      </c>
      <c r="X37" s="48">
        <f>IF(F21=F35,0,X21-X35)</f>
        <v>26763816</v>
      </c>
      <c r="Y37" s="48">
        <f t="shared" si="2"/>
        <v>-132362233</v>
      </c>
      <c r="Z37" s="49">
        <f>+IF(X37&lt;&gt;0,+(Y37/X37)*100,0)</f>
        <v>-494.55665440234685</v>
      </c>
      <c r="AA37" s="46">
        <f>+AA21-AA35</f>
        <v>53528441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19999998</v>
      </c>
      <c r="Y38" s="8">
        <v>-19999998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-24169120</v>
      </c>
      <c r="D41" s="56">
        <f>SUM(D37:D40)</f>
        <v>0</v>
      </c>
      <c r="E41" s="57">
        <f t="shared" si="3"/>
        <v>93528441</v>
      </c>
      <c r="F41" s="58">
        <f t="shared" si="3"/>
        <v>93528441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-17974895</v>
      </c>
      <c r="L41" s="58">
        <f t="shared" si="3"/>
        <v>-18099096</v>
      </c>
      <c r="M41" s="58">
        <f t="shared" si="3"/>
        <v>-34915495</v>
      </c>
      <c r="N41" s="58">
        <f t="shared" si="3"/>
        <v>-70989486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-105598417</v>
      </c>
      <c r="X41" s="58">
        <f t="shared" si="3"/>
        <v>46763814</v>
      </c>
      <c r="Y41" s="58">
        <f t="shared" si="3"/>
        <v>-152362231</v>
      </c>
      <c r="Z41" s="59">
        <f>+IF(X41&lt;&gt;0,+(Y41/X41)*100,0)</f>
        <v>-325.81224234618674</v>
      </c>
      <c r="AA41" s="56">
        <f>SUM(AA37:AA40)</f>
        <v>93528441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-24169120</v>
      </c>
      <c r="D43" s="64">
        <f>+D41-D42</f>
        <v>0</v>
      </c>
      <c r="E43" s="65">
        <f t="shared" si="4"/>
        <v>93528441</v>
      </c>
      <c r="F43" s="66">
        <f t="shared" si="4"/>
        <v>93528441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-17974895</v>
      </c>
      <c r="L43" s="66">
        <f t="shared" si="4"/>
        <v>-18099096</v>
      </c>
      <c r="M43" s="66">
        <f t="shared" si="4"/>
        <v>-34915495</v>
      </c>
      <c r="N43" s="66">
        <f t="shared" si="4"/>
        <v>-70989486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-105598417</v>
      </c>
      <c r="X43" s="66">
        <f t="shared" si="4"/>
        <v>46763814</v>
      </c>
      <c r="Y43" s="66">
        <f t="shared" si="4"/>
        <v>-152362231</v>
      </c>
      <c r="Z43" s="67">
        <f>+IF(X43&lt;&gt;0,+(Y43/X43)*100,0)</f>
        <v>-325.81224234618674</v>
      </c>
      <c r="AA43" s="64">
        <f>+AA41-AA42</f>
        <v>93528441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-24169120</v>
      </c>
      <c r="D45" s="56">
        <f>SUM(D43:D44)</f>
        <v>0</v>
      </c>
      <c r="E45" s="57">
        <f t="shared" si="5"/>
        <v>93528441</v>
      </c>
      <c r="F45" s="58">
        <f t="shared" si="5"/>
        <v>93528441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-17974895</v>
      </c>
      <c r="L45" s="58">
        <f t="shared" si="5"/>
        <v>-18099096</v>
      </c>
      <c r="M45" s="58">
        <f t="shared" si="5"/>
        <v>-34915495</v>
      </c>
      <c r="N45" s="58">
        <f t="shared" si="5"/>
        <v>-70989486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-105598417</v>
      </c>
      <c r="X45" s="58">
        <f t="shared" si="5"/>
        <v>46763814</v>
      </c>
      <c r="Y45" s="58">
        <f t="shared" si="5"/>
        <v>-152362231</v>
      </c>
      <c r="Z45" s="59">
        <f>+IF(X45&lt;&gt;0,+(Y45/X45)*100,0)</f>
        <v>-325.81224234618674</v>
      </c>
      <c r="AA45" s="56">
        <f>SUM(AA43:AA44)</f>
        <v>93528441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-24169120</v>
      </c>
      <c r="D47" s="71">
        <f>SUM(D45:D46)</f>
        <v>0</v>
      </c>
      <c r="E47" s="72">
        <f t="shared" si="6"/>
        <v>93528441</v>
      </c>
      <c r="F47" s="73">
        <f t="shared" si="6"/>
        <v>93528441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-17974895</v>
      </c>
      <c r="L47" s="74">
        <f t="shared" si="6"/>
        <v>-18099096</v>
      </c>
      <c r="M47" s="73">
        <f t="shared" si="6"/>
        <v>-34915495</v>
      </c>
      <c r="N47" s="73">
        <f t="shared" si="6"/>
        <v>-70989486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-105598417</v>
      </c>
      <c r="X47" s="74">
        <f t="shared" si="6"/>
        <v>46763814</v>
      </c>
      <c r="Y47" s="74">
        <f t="shared" si="6"/>
        <v>-152362231</v>
      </c>
      <c r="Z47" s="75">
        <f>+IF(X47&lt;&gt;0,+(Y47/X47)*100,0)</f>
        <v>-325.81224234618674</v>
      </c>
      <c r="AA47" s="76">
        <f>SUM(AA45:AA46)</f>
        <v>93528441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2195597</v>
      </c>
      <c r="D24" s="6"/>
      <c r="E24" s="7">
        <v>2338821</v>
      </c>
      <c r="F24" s="8">
        <v>2338821</v>
      </c>
      <c r="G24" s="8">
        <v>173429</v>
      </c>
      <c r="H24" s="8">
        <v>173429</v>
      </c>
      <c r="I24" s="8">
        <v>214764</v>
      </c>
      <c r="J24" s="8">
        <v>561622</v>
      </c>
      <c r="K24" s="8">
        <v>197935</v>
      </c>
      <c r="L24" s="8">
        <v>179144</v>
      </c>
      <c r="M24" s="8">
        <v>182722</v>
      </c>
      <c r="N24" s="8">
        <v>559801</v>
      </c>
      <c r="O24" s="8"/>
      <c r="P24" s="8"/>
      <c r="Q24" s="8"/>
      <c r="R24" s="8"/>
      <c r="S24" s="8"/>
      <c r="T24" s="8"/>
      <c r="U24" s="8"/>
      <c r="V24" s="8"/>
      <c r="W24" s="8">
        <v>1121423</v>
      </c>
      <c r="X24" s="8">
        <v>1169430</v>
      </c>
      <c r="Y24" s="8">
        <v>-48007</v>
      </c>
      <c r="Z24" s="2">
        <v>-4.1051623440479554</v>
      </c>
      <c r="AA24" s="6">
        <v>2338821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20937</v>
      </c>
      <c r="D31" s="6"/>
      <c r="E31" s="7">
        <v>374202</v>
      </c>
      <c r="F31" s="8">
        <v>374202</v>
      </c>
      <c r="G31" s="8"/>
      <c r="H31" s="8"/>
      <c r="I31" s="8"/>
      <c r="J31" s="8"/>
      <c r="K31" s="8">
        <v>3716</v>
      </c>
      <c r="L31" s="8"/>
      <c r="M31" s="8">
        <v>695396</v>
      </c>
      <c r="N31" s="8">
        <v>699112</v>
      </c>
      <c r="O31" s="8"/>
      <c r="P31" s="8"/>
      <c r="Q31" s="8"/>
      <c r="R31" s="8"/>
      <c r="S31" s="8"/>
      <c r="T31" s="8"/>
      <c r="U31" s="8"/>
      <c r="V31" s="8"/>
      <c r="W31" s="8">
        <v>699112</v>
      </c>
      <c r="X31" s="8">
        <v>187104</v>
      </c>
      <c r="Y31" s="8">
        <v>512008</v>
      </c>
      <c r="Z31" s="2">
        <v>273.64887976740204</v>
      </c>
      <c r="AA31" s="6">
        <v>374202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61869</v>
      </c>
      <c r="D33" s="6"/>
      <c r="E33" s="7">
        <v>31058</v>
      </c>
      <c r="F33" s="8">
        <v>31058</v>
      </c>
      <c r="G33" s="8">
        <v>5442</v>
      </c>
      <c r="H33" s="8">
        <v>5670</v>
      </c>
      <c r="I33" s="8">
        <v>5736</v>
      </c>
      <c r="J33" s="8">
        <v>16848</v>
      </c>
      <c r="K33" s="8">
        <v>5830</v>
      </c>
      <c r="L33" s="8">
        <v>5354</v>
      </c>
      <c r="M33" s="8">
        <v>5606</v>
      </c>
      <c r="N33" s="8">
        <v>16790</v>
      </c>
      <c r="O33" s="8"/>
      <c r="P33" s="8"/>
      <c r="Q33" s="8"/>
      <c r="R33" s="8"/>
      <c r="S33" s="8"/>
      <c r="T33" s="8"/>
      <c r="U33" s="8"/>
      <c r="V33" s="8"/>
      <c r="W33" s="8">
        <v>33638</v>
      </c>
      <c r="X33" s="8">
        <v>15534</v>
      </c>
      <c r="Y33" s="8">
        <v>18104</v>
      </c>
      <c r="Z33" s="2">
        <v>116.5443543195571</v>
      </c>
      <c r="AA33" s="6">
        <v>31058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2278403</v>
      </c>
      <c r="D35" s="33">
        <f>SUM(D24:D34)</f>
        <v>0</v>
      </c>
      <c r="E35" s="34">
        <f t="shared" si="1"/>
        <v>2744081</v>
      </c>
      <c r="F35" s="35">
        <f t="shared" si="1"/>
        <v>2744081</v>
      </c>
      <c r="G35" s="35">
        <f t="shared" si="1"/>
        <v>178871</v>
      </c>
      <c r="H35" s="35">
        <f t="shared" si="1"/>
        <v>179099</v>
      </c>
      <c r="I35" s="35">
        <f t="shared" si="1"/>
        <v>220500</v>
      </c>
      <c r="J35" s="35">
        <f t="shared" si="1"/>
        <v>578470</v>
      </c>
      <c r="K35" s="35">
        <f t="shared" si="1"/>
        <v>207481</v>
      </c>
      <c r="L35" s="35">
        <f t="shared" si="1"/>
        <v>184498</v>
      </c>
      <c r="M35" s="35">
        <f t="shared" si="1"/>
        <v>883724</v>
      </c>
      <c r="N35" s="35">
        <f t="shared" si="1"/>
        <v>1275703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1854173</v>
      </c>
      <c r="X35" s="35">
        <f t="shared" si="1"/>
        <v>1372068</v>
      </c>
      <c r="Y35" s="35">
        <f t="shared" si="1"/>
        <v>482105</v>
      </c>
      <c r="Z35" s="36">
        <f>+IF(X35&lt;&gt;0,+(Y35/X35)*100,0)</f>
        <v>35.137106907237836</v>
      </c>
      <c r="AA35" s="33">
        <f>SUM(AA24:AA34)</f>
        <v>2744081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-2278403</v>
      </c>
      <c r="D37" s="46">
        <f>+D21-D35</f>
        <v>0</v>
      </c>
      <c r="E37" s="47">
        <f t="shared" si="2"/>
        <v>-2744081</v>
      </c>
      <c r="F37" s="48">
        <f t="shared" si="2"/>
        <v>-2744081</v>
      </c>
      <c r="G37" s="48">
        <f t="shared" si="2"/>
        <v>-178871</v>
      </c>
      <c r="H37" s="48">
        <f t="shared" si="2"/>
        <v>-179099</v>
      </c>
      <c r="I37" s="48">
        <f t="shared" si="2"/>
        <v>-220500</v>
      </c>
      <c r="J37" s="48">
        <f t="shared" si="2"/>
        <v>-578470</v>
      </c>
      <c r="K37" s="48">
        <f t="shared" si="2"/>
        <v>-207481</v>
      </c>
      <c r="L37" s="48">
        <f t="shared" si="2"/>
        <v>-184498</v>
      </c>
      <c r="M37" s="48">
        <f t="shared" si="2"/>
        <v>-883724</v>
      </c>
      <c r="N37" s="48">
        <f t="shared" si="2"/>
        <v>-1275703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-1854173</v>
      </c>
      <c r="X37" s="48">
        <f>IF(F21=F35,0,X21-X35)</f>
        <v>-1372068</v>
      </c>
      <c r="Y37" s="48">
        <f t="shared" si="2"/>
        <v>-482105</v>
      </c>
      <c r="Z37" s="49">
        <f>+IF(X37&lt;&gt;0,+(Y37/X37)*100,0)</f>
        <v>35.137106907237836</v>
      </c>
      <c r="AA37" s="46">
        <f>+AA21-AA35</f>
        <v>-2744081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-2278403</v>
      </c>
      <c r="D41" s="56">
        <f>SUM(D37:D40)</f>
        <v>0</v>
      </c>
      <c r="E41" s="57">
        <f t="shared" si="3"/>
        <v>-2744081</v>
      </c>
      <c r="F41" s="58">
        <f t="shared" si="3"/>
        <v>-2744081</v>
      </c>
      <c r="G41" s="58">
        <f t="shared" si="3"/>
        <v>-178871</v>
      </c>
      <c r="H41" s="58">
        <f t="shared" si="3"/>
        <v>-179099</v>
      </c>
      <c r="I41" s="58">
        <f t="shared" si="3"/>
        <v>-220500</v>
      </c>
      <c r="J41" s="58">
        <f t="shared" si="3"/>
        <v>-578470</v>
      </c>
      <c r="K41" s="58">
        <f t="shared" si="3"/>
        <v>-207481</v>
      </c>
      <c r="L41" s="58">
        <f t="shared" si="3"/>
        <v>-184498</v>
      </c>
      <c r="M41" s="58">
        <f t="shared" si="3"/>
        <v>-883724</v>
      </c>
      <c r="N41" s="58">
        <f t="shared" si="3"/>
        <v>-1275703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-1854173</v>
      </c>
      <c r="X41" s="58">
        <f t="shared" si="3"/>
        <v>-1372068</v>
      </c>
      <c r="Y41" s="58">
        <f t="shared" si="3"/>
        <v>-482105</v>
      </c>
      <c r="Z41" s="59">
        <f>+IF(X41&lt;&gt;0,+(Y41/X41)*100,0)</f>
        <v>35.137106907237836</v>
      </c>
      <c r="AA41" s="56">
        <f>SUM(AA37:AA40)</f>
        <v>-2744081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-2278403</v>
      </c>
      <c r="D43" s="64">
        <f>+D41-D42</f>
        <v>0</v>
      </c>
      <c r="E43" s="65">
        <f t="shared" si="4"/>
        <v>-2744081</v>
      </c>
      <c r="F43" s="66">
        <f t="shared" si="4"/>
        <v>-2744081</v>
      </c>
      <c r="G43" s="66">
        <f t="shared" si="4"/>
        <v>-178871</v>
      </c>
      <c r="H43" s="66">
        <f t="shared" si="4"/>
        <v>-179099</v>
      </c>
      <c r="I43" s="66">
        <f t="shared" si="4"/>
        <v>-220500</v>
      </c>
      <c r="J43" s="66">
        <f t="shared" si="4"/>
        <v>-578470</v>
      </c>
      <c r="K43" s="66">
        <f t="shared" si="4"/>
        <v>-207481</v>
      </c>
      <c r="L43" s="66">
        <f t="shared" si="4"/>
        <v>-184498</v>
      </c>
      <c r="M43" s="66">
        <f t="shared" si="4"/>
        <v>-883724</v>
      </c>
      <c r="N43" s="66">
        <f t="shared" si="4"/>
        <v>-1275703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-1854173</v>
      </c>
      <c r="X43" s="66">
        <f t="shared" si="4"/>
        <v>-1372068</v>
      </c>
      <c r="Y43" s="66">
        <f t="shared" si="4"/>
        <v>-482105</v>
      </c>
      <c r="Z43" s="67">
        <f>+IF(X43&lt;&gt;0,+(Y43/X43)*100,0)</f>
        <v>35.137106907237836</v>
      </c>
      <c r="AA43" s="64">
        <f>+AA41-AA42</f>
        <v>-2744081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-2278403</v>
      </c>
      <c r="D45" s="56">
        <f>SUM(D43:D44)</f>
        <v>0</v>
      </c>
      <c r="E45" s="57">
        <f t="shared" si="5"/>
        <v>-2744081</v>
      </c>
      <c r="F45" s="58">
        <f t="shared" si="5"/>
        <v>-2744081</v>
      </c>
      <c r="G45" s="58">
        <f t="shared" si="5"/>
        <v>-178871</v>
      </c>
      <c r="H45" s="58">
        <f t="shared" si="5"/>
        <v>-179099</v>
      </c>
      <c r="I45" s="58">
        <f t="shared" si="5"/>
        <v>-220500</v>
      </c>
      <c r="J45" s="58">
        <f t="shared" si="5"/>
        <v>-578470</v>
      </c>
      <c r="K45" s="58">
        <f t="shared" si="5"/>
        <v>-207481</v>
      </c>
      <c r="L45" s="58">
        <f t="shared" si="5"/>
        <v>-184498</v>
      </c>
      <c r="M45" s="58">
        <f t="shared" si="5"/>
        <v>-883724</v>
      </c>
      <c r="N45" s="58">
        <f t="shared" si="5"/>
        <v>-1275703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-1854173</v>
      </c>
      <c r="X45" s="58">
        <f t="shared" si="5"/>
        <v>-1372068</v>
      </c>
      <c r="Y45" s="58">
        <f t="shared" si="5"/>
        <v>-482105</v>
      </c>
      <c r="Z45" s="59">
        <f>+IF(X45&lt;&gt;0,+(Y45/X45)*100,0)</f>
        <v>35.137106907237836</v>
      </c>
      <c r="AA45" s="56">
        <f>SUM(AA43:AA44)</f>
        <v>-2744081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-2278403</v>
      </c>
      <c r="D47" s="71">
        <f>SUM(D45:D46)</f>
        <v>0</v>
      </c>
      <c r="E47" s="72">
        <f t="shared" si="6"/>
        <v>-2744081</v>
      </c>
      <c r="F47" s="73">
        <f t="shared" si="6"/>
        <v>-2744081</v>
      </c>
      <c r="G47" s="73">
        <f t="shared" si="6"/>
        <v>-178871</v>
      </c>
      <c r="H47" s="74">
        <f t="shared" si="6"/>
        <v>-179099</v>
      </c>
      <c r="I47" s="74">
        <f t="shared" si="6"/>
        <v>-220500</v>
      </c>
      <c r="J47" s="74">
        <f t="shared" si="6"/>
        <v>-578470</v>
      </c>
      <c r="K47" s="74">
        <f t="shared" si="6"/>
        <v>-207481</v>
      </c>
      <c r="L47" s="74">
        <f t="shared" si="6"/>
        <v>-184498</v>
      </c>
      <c r="M47" s="73">
        <f t="shared" si="6"/>
        <v>-883724</v>
      </c>
      <c r="N47" s="73">
        <f t="shared" si="6"/>
        <v>-1275703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-1854173</v>
      </c>
      <c r="X47" s="74">
        <f t="shared" si="6"/>
        <v>-1372068</v>
      </c>
      <c r="Y47" s="74">
        <f t="shared" si="6"/>
        <v>-482105</v>
      </c>
      <c r="Z47" s="75">
        <f>+IF(X47&lt;&gt;0,+(Y47/X47)*100,0)</f>
        <v>35.137106907237836</v>
      </c>
      <c r="AA47" s="76">
        <f>SUM(AA45:AA46)</f>
        <v>-2744081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68486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/>
      <c r="P6" s="8"/>
      <c r="Q6" s="8"/>
      <c r="R6" s="8"/>
      <c r="S6" s="8"/>
      <c r="T6" s="8"/>
      <c r="U6" s="8"/>
      <c r="V6" s="8"/>
      <c r="W6" s="8">
        <v>39819</v>
      </c>
      <c r="X6" s="8">
        <v>67122</v>
      </c>
      <c r="Y6" s="8">
        <v>-27303</v>
      </c>
      <c r="Z6" s="2">
        <v>-40.676678287297754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1656697676</v>
      </c>
      <c r="D7" s="6"/>
      <c r="E7" s="7">
        <v>1988930970</v>
      </c>
      <c r="F7" s="8">
        <v>1988930970</v>
      </c>
      <c r="G7" s="8">
        <v>157722356</v>
      </c>
      <c r="H7" s="8">
        <v>133475181</v>
      </c>
      <c r="I7" s="8">
        <v>155287850</v>
      </c>
      <c r="J7" s="8">
        <v>446485387</v>
      </c>
      <c r="K7" s="8">
        <v>159502390</v>
      </c>
      <c r="L7" s="8">
        <v>155442068</v>
      </c>
      <c r="M7" s="8">
        <v>147237025</v>
      </c>
      <c r="N7" s="8">
        <v>462181483</v>
      </c>
      <c r="O7" s="8"/>
      <c r="P7" s="8"/>
      <c r="Q7" s="8"/>
      <c r="R7" s="8"/>
      <c r="S7" s="8"/>
      <c r="T7" s="8"/>
      <c r="U7" s="8"/>
      <c r="V7" s="8"/>
      <c r="W7" s="8">
        <v>908666870</v>
      </c>
      <c r="X7" s="8">
        <v>985354945</v>
      </c>
      <c r="Y7" s="8">
        <v>-76688075</v>
      </c>
      <c r="Z7" s="2">
        <v>-7.7827868413447705</v>
      </c>
      <c r="AA7" s="6">
        <v>1988930970</v>
      </c>
    </row>
    <row r="8" spans="1:27" ht="13.5" x14ac:dyDescent="0.25">
      <c r="A8" s="25" t="s">
        <v>36</v>
      </c>
      <c r="B8" s="24" t="s">
        <v>32</v>
      </c>
      <c r="C8" s="6">
        <v>425549</v>
      </c>
      <c r="D8" s="6"/>
      <c r="E8" s="7">
        <v>124800</v>
      </c>
      <c r="F8" s="8">
        <v>124800</v>
      </c>
      <c r="G8" s="8">
        <v>21679</v>
      </c>
      <c r="H8" s="8">
        <v>4265</v>
      </c>
      <c r="I8" s="8">
        <v>6667</v>
      </c>
      <c r="J8" s="8">
        <v>32611</v>
      </c>
      <c r="K8" s="8">
        <v>2870</v>
      </c>
      <c r="L8" s="8">
        <v>21288</v>
      </c>
      <c r="M8" s="8">
        <v>2834</v>
      </c>
      <c r="N8" s="8">
        <v>26992</v>
      </c>
      <c r="O8" s="8"/>
      <c r="P8" s="8"/>
      <c r="Q8" s="8"/>
      <c r="R8" s="8"/>
      <c r="S8" s="8"/>
      <c r="T8" s="8"/>
      <c r="U8" s="8"/>
      <c r="V8" s="8"/>
      <c r="W8" s="8">
        <v>59603</v>
      </c>
      <c r="X8" s="8">
        <v>62400</v>
      </c>
      <c r="Y8" s="8">
        <v>-2797</v>
      </c>
      <c r="Z8" s="2">
        <v>-4.4823717948717947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>
        <v>29404</v>
      </c>
      <c r="F11" s="8">
        <v>29404</v>
      </c>
      <c r="G11" s="8"/>
      <c r="H11" s="8">
        <v>261</v>
      </c>
      <c r="I11" s="8">
        <v>261</v>
      </c>
      <c r="J11" s="8">
        <v>522</v>
      </c>
      <c r="K11" s="8"/>
      <c r="L11" s="8">
        <v>1130</v>
      </c>
      <c r="M11" s="8"/>
      <c r="N11" s="8">
        <v>1130</v>
      </c>
      <c r="O11" s="8"/>
      <c r="P11" s="8"/>
      <c r="Q11" s="8"/>
      <c r="R11" s="8"/>
      <c r="S11" s="8"/>
      <c r="T11" s="8"/>
      <c r="U11" s="8"/>
      <c r="V11" s="8"/>
      <c r="W11" s="8">
        <v>1652</v>
      </c>
      <c r="X11" s="8">
        <v>14700</v>
      </c>
      <c r="Y11" s="8">
        <v>-13048</v>
      </c>
      <c r="Z11" s="2">
        <v>-88.761904761904759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39108674</v>
      </c>
      <c r="D13" s="6"/>
      <c r="E13" s="7">
        <v>167757782</v>
      </c>
      <c r="F13" s="8">
        <v>167757782</v>
      </c>
      <c r="G13" s="8">
        <v>4974745</v>
      </c>
      <c r="H13" s="8">
        <v>5042417</v>
      </c>
      <c r="I13" s="8">
        <v>5036670</v>
      </c>
      <c r="J13" s="8">
        <v>15053832</v>
      </c>
      <c r="K13" s="8">
        <v>5160835</v>
      </c>
      <c r="L13" s="8">
        <v>5252025</v>
      </c>
      <c r="M13" s="8">
        <v>5319703</v>
      </c>
      <c r="N13" s="8">
        <v>15732563</v>
      </c>
      <c r="O13" s="8"/>
      <c r="P13" s="8"/>
      <c r="Q13" s="8"/>
      <c r="R13" s="8"/>
      <c r="S13" s="8"/>
      <c r="T13" s="8"/>
      <c r="U13" s="8"/>
      <c r="V13" s="8"/>
      <c r="W13" s="8">
        <v>30786395</v>
      </c>
      <c r="X13" s="8">
        <v>83878890</v>
      </c>
      <c r="Y13" s="8">
        <v>-53092495</v>
      </c>
      <c r="Z13" s="2">
        <v>-63.296611340469575</v>
      </c>
      <c r="AA13" s="6">
        <v>167757782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269654</v>
      </c>
      <c r="F15" s="8">
        <v>269654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134826</v>
      </c>
      <c r="Y15" s="8">
        <v>-110328</v>
      </c>
      <c r="Z15" s="2">
        <v>-81.829914111521518</v>
      </c>
      <c r="AA15" s="6">
        <v>269654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588723924</v>
      </c>
      <c r="D18" s="6"/>
      <c r="E18" s="7">
        <v>458267150</v>
      </c>
      <c r="F18" s="8">
        <v>458267150</v>
      </c>
      <c r="G18" s="8">
        <v>77707872</v>
      </c>
      <c r="H18" s="8">
        <v>11656000</v>
      </c>
      <c r="I18" s="8"/>
      <c r="J18" s="8">
        <v>89363872</v>
      </c>
      <c r="K18" s="8">
        <v>700</v>
      </c>
      <c r="L18" s="8"/>
      <c r="M18" s="8">
        <v>89364455</v>
      </c>
      <c r="N18" s="8">
        <v>89365155</v>
      </c>
      <c r="O18" s="8"/>
      <c r="P18" s="8"/>
      <c r="Q18" s="8"/>
      <c r="R18" s="8"/>
      <c r="S18" s="8"/>
      <c r="T18" s="8"/>
      <c r="U18" s="8"/>
      <c r="V18" s="8"/>
      <c r="W18" s="8">
        <v>178729027</v>
      </c>
      <c r="X18" s="8">
        <v>229133574</v>
      </c>
      <c r="Y18" s="8">
        <v>-50404547</v>
      </c>
      <c r="Z18" s="2">
        <v>-21.99788800920113</v>
      </c>
      <c r="AA18" s="6">
        <v>458267150</v>
      </c>
    </row>
    <row r="19" spans="1:27" ht="13.5" x14ac:dyDescent="0.25">
      <c r="A19" s="23" t="s">
        <v>46</v>
      </c>
      <c r="B19" s="29" t="s">
        <v>32</v>
      </c>
      <c r="C19" s="6">
        <v>3879486</v>
      </c>
      <c r="D19" s="6"/>
      <c r="E19" s="7">
        <v>2667043</v>
      </c>
      <c r="F19" s="26">
        <v>2667043</v>
      </c>
      <c r="G19" s="26">
        <v>299539</v>
      </c>
      <c r="H19" s="26">
        <v>318060</v>
      </c>
      <c r="I19" s="26">
        <v>376318</v>
      </c>
      <c r="J19" s="26">
        <v>993917</v>
      </c>
      <c r="K19" s="26">
        <v>351456</v>
      </c>
      <c r="L19" s="26">
        <v>285885</v>
      </c>
      <c r="M19" s="26">
        <v>300776</v>
      </c>
      <c r="N19" s="26">
        <v>938117</v>
      </c>
      <c r="O19" s="26"/>
      <c r="P19" s="26"/>
      <c r="Q19" s="26"/>
      <c r="R19" s="26"/>
      <c r="S19" s="26"/>
      <c r="T19" s="26"/>
      <c r="U19" s="26"/>
      <c r="V19" s="26"/>
      <c r="W19" s="26">
        <v>1932034</v>
      </c>
      <c r="X19" s="26">
        <v>1333524</v>
      </c>
      <c r="Y19" s="26">
        <v>598510</v>
      </c>
      <c r="Z19" s="27">
        <v>44.881831898038584</v>
      </c>
      <c r="AA19" s="28">
        <v>2667043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2430756</v>
      </c>
      <c r="Y20" s="8">
        <v>-2430756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2291407416</v>
      </c>
      <c r="D21" s="33">
        <f t="shared" si="0"/>
        <v>0</v>
      </c>
      <c r="E21" s="34">
        <f t="shared" si="0"/>
        <v>2623042565</v>
      </c>
      <c r="F21" s="35">
        <f t="shared" si="0"/>
        <v>2623042565</v>
      </c>
      <c r="G21" s="35">
        <f t="shared" si="0"/>
        <v>241001550</v>
      </c>
      <c r="H21" s="35">
        <f t="shared" si="0"/>
        <v>150508774</v>
      </c>
      <c r="I21" s="35">
        <f t="shared" si="0"/>
        <v>160713505</v>
      </c>
      <c r="J21" s="35">
        <f t="shared" si="0"/>
        <v>552223829</v>
      </c>
      <c r="K21" s="35">
        <f t="shared" si="0"/>
        <v>165019715</v>
      </c>
      <c r="L21" s="35">
        <f t="shared" si="0"/>
        <v>161007660</v>
      </c>
      <c r="M21" s="35">
        <f t="shared" si="0"/>
        <v>242226150</v>
      </c>
      <c r="N21" s="35">
        <f t="shared" si="0"/>
        <v>568253525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1120477354</v>
      </c>
      <c r="X21" s="35">
        <f t="shared" si="0"/>
        <v>1302410737</v>
      </c>
      <c r="Y21" s="35">
        <f t="shared" si="0"/>
        <v>-181933383</v>
      </c>
      <c r="Z21" s="36">
        <f>+IF(X21&lt;&gt;0,+(Y21/X21)*100,0)</f>
        <v>-13.968971372200842</v>
      </c>
      <c r="AA21" s="33">
        <f>SUM(AA5:AA20)</f>
        <v>2623042565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818691528</v>
      </c>
      <c r="D24" s="6"/>
      <c r="E24" s="7">
        <v>799022339</v>
      </c>
      <c r="F24" s="8">
        <v>799022339</v>
      </c>
      <c r="G24" s="8">
        <v>50192609</v>
      </c>
      <c r="H24" s="8">
        <v>52635298</v>
      </c>
      <c r="I24" s="8">
        <v>54498976</v>
      </c>
      <c r="J24" s="8">
        <v>157326883</v>
      </c>
      <c r="K24" s="8">
        <v>59651972</v>
      </c>
      <c r="L24" s="8">
        <v>87219552</v>
      </c>
      <c r="M24" s="8">
        <v>74255847</v>
      </c>
      <c r="N24" s="8">
        <v>221127371</v>
      </c>
      <c r="O24" s="8"/>
      <c r="P24" s="8"/>
      <c r="Q24" s="8"/>
      <c r="R24" s="8"/>
      <c r="S24" s="8"/>
      <c r="T24" s="8"/>
      <c r="U24" s="8"/>
      <c r="V24" s="8"/>
      <c r="W24" s="8">
        <v>378454254</v>
      </c>
      <c r="X24" s="8">
        <v>399648705</v>
      </c>
      <c r="Y24" s="8">
        <v>-21194451</v>
      </c>
      <c r="Z24" s="2">
        <v>-5.3032702808332628</v>
      </c>
      <c r="AA24" s="6">
        <v>799022339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527352700</v>
      </c>
      <c r="D26" s="6"/>
      <c r="E26" s="7">
        <v>303289810</v>
      </c>
      <c r="F26" s="8">
        <v>303289810</v>
      </c>
      <c r="G26" s="8"/>
      <c r="H26" s="8"/>
      <c r="I26" s="8"/>
      <c r="J26" s="8"/>
      <c r="K26" s="8"/>
      <c r="L26" s="8"/>
      <c r="M26" s="8">
        <v>5431789</v>
      </c>
      <c r="N26" s="8">
        <v>5431789</v>
      </c>
      <c r="O26" s="8"/>
      <c r="P26" s="8"/>
      <c r="Q26" s="8"/>
      <c r="R26" s="8"/>
      <c r="S26" s="8"/>
      <c r="T26" s="8"/>
      <c r="U26" s="8"/>
      <c r="V26" s="8"/>
      <c r="W26" s="8">
        <v>5431789</v>
      </c>
      <c r="X26" s="8">
        <v>151644903</v>
      </c>
      <c r="Y26" s="8">
        <v>-146213114</v>
      </c>
      <c r="Z26" s="2">
        <v>-96.418086666585822</v>
      </c>
      <c r="AA26" s="6">
        <v>303289810</v>
      </c>
    </row>
    <row r="27" spans="1:27" ht="13.5" x14ac:dyDescent="0.25">
      <c r="A27" s="25" t="s">
        <v>53</v>
      </c>
      <c r="B27" s="24" t="s">
        <v>32</v>
      </c>
      <c r="C27" s="6">
        <v>252749205</v>
      </c>
      <c r="D27" s="6"/>
      <c r="E27" s="7">
        <v>250926744</v>
      </c>
      <c r="F27" s="8">
        <v>250926744</v>
      </c>
      <c r="G27" s="8">
        <v>3412754</v>
      </c>
      <c r="H27" s="8">
        <v>10725041</v>
      </c>
      <c r="I27" s="8">
        <v>7180727</v>
      </c>
      <c r="J27" s="8">
        <v>21318522</v>
      </c>
      <c r="K27" s="8">
        <v>10256027</v>
      </c>
      <c r="L27" s="8">
        <v>1775477</v>
      </c>
      <c r="M27" s="8">
        <v>17984433</v>
      </c>
      <c r="N27" s="8">
        <v>30015937</v>
      </c>
      <c r="O27" s="8"/>
      <c r="P27" s="8"/>
      <c r="Q27" s="8"/>
      <c r="R27" s="8"/>
      <c r="S27" s="8"/>
      <c r="T27" s="8"/>
      <c r="U27" s="8"/>
      <c r="V27" s="8"/>
      <c r="W27" s="8">
        <v>51334459</v>
      </c>
      <c r="X27" s="8">
        <v>125463401</v>
      </c>
      <c r="Y27" s="8">
        <v>-74128942</v>
      </c>
      <c r="Z27" s="2">
        <v>-59.084116490672841</v>
      </c>
      <c r="AA27" s="6">
        <v>250926744</v>
      </c>
    </row>
    <row r="28" spans="1:27" ht="13.5" x14ac:dyDescent="0.25">
      <c r="A28" s="25" t="s">
        <v>54</v>
      </c>
      <c r="B28" s="24" t="s">
        <v>32</v>
      </c>
      <c r="C28" s="6">
        <v>58134929</v>
      </c>
      <c r="D28" s="6"/>
      <c r="E28" s="7">
        <v>31552701</v>
      </c>
      <c r="F28" s="8">
        <v>31552701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15776364</v>
      </c>
      <c r="Y28" s="8">
        <v>-15776364</v>
      </c>
      <c r="Z28" s="2">
        <v>-100</v>
      </c>
      <c r="AA28" s="6">
        <v>31552701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1114751165</v>
      </c>
      <c r="D30" s="6"/>
      <c r="E30" s="7">
        <v>970130785</v>
      </c>
      <c r="F30" s="8">
        <v>970130785</v>
      </c>
      <c r="G30" s="8">
        <v>3901693</v>
      </c>
      <c r="H30" s="8">
        <v>126727830</v>
      </c>
      <c r="I30" s="8">
        <v>96021036</v>
      </c>
      <c r="J30" s="8">
        <v>226650559</v>
      </c>
      <c r="K30" s="8">
        <v>55027362</v>
      </c>
      <c r="L30" s="8">
        <v>89531542</v>
      </c>
      <c r="M30" s="8">
        <v>62346254</v>
      </c>
      <c r="N30" s="8">
        <v>206905158</v>
      </c>
      <c r="O30" s="8"/>
      <c r="P30" s="8"/>
      <c r="Q30" s="8"/>
      <c r="R30" s="8"/>
      <c r="S30" s="8"/>
      <c r="T30" s="8"/>
      <c r="U30" s="8"/>
      <c r="V30" s="8"/>
      <c r="W30" s="8">
        <v>433555717</v>
      </c>
      <c r="X30" s="8">
        <v>485065483</v>
      </c>
      <c r="Y30" s="8">
        <v>-51509766</v>
      </c>
      <c r="Z30" s="2">
        <v>-10.619136550682994</v>
      </c>
      <c r="AA30" s="6">
        <v>970130785</v>
      </c>
    </row>
    <row r="31" spans="1:27" ht="13.5" x14ac:dyDescent="0.25">
      <c r="A31" s="25" t="s">
        <v>57</v>
      </c>
      <c r="B31" s="24" t="s">
        <v>32</v>
      </c>
      <c r="C31" s="6">
        <v>375959353</v>
      </c>
      <c r="D31" s="6"/>
      <c r="E31" s="7">
        <v>329528667</v>
      </c>
      <c r="F31" s="8">
        <v>329528667</v>
      </c>
      <c r="G31" s="8">
        <v>12794789</v>
      </c>
      <c r="H31" s="8">
        <v>14529306</v>
      </c>
      <c r="I31" s="8">
        <v>27630571</v>
      </c>
      <c r="J31" s="8">
        <v>54954666</v>
      </c>
      <c r="K31" s="8">
        <v>43691328</v>
      </c>
      <c r="L31" s="8">
        <v>50263176</v>
      </c>
      <c r="M31" s="8">
        <v>43744688</v>
      </c>
      <c r="N31" s="8">
        <v>137699192</v>
      </c>
      <c r="O31" s="8"/>
      <c r="P31" s="8"/>
      <c r="Q31" s="8"/>
      <c r="R31" s="8"/>
      <c r="S31" s="8"/>
      <c r="T31" s="8"/>
      <c r="U31" s="8"/>
      <c r="V31" s="8"/>
      <c r="W31" s="8">
        <v>192653858</v>
      </c>
      <c r="X31" s="8">
        <v>165314396</v>
      </c>
      <c r="Y31" s="8">
        <v>27339462</v>
      </c>
      <c r="Z31" s="2">
        <v>16.537859171079088</v>
      </c>
      <c r="AA31" s="6">
        <v>329528667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1750002</v>
      </c>
      <c r="Y32" s="8">
        <v>-1750002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161261814</v>
      </c>
      <c r="D33" s="6"/>
      <c r="E33" s="7">
        <v>75601748</v>
      </c>
      <c r="F33" s="8">
        <v>75601748</v>
      </c>
      <c r="G33" s="8">
        <v>17990424</v>
      </c>
      <c r="H33" s="8">
        <v>21434623</v>
      </c>
      <c r="I33" s="8">
        <v>21615711</v>
      </c>
      <c r="J33" s="8">
        <v>61040758</v>
      </c>
      <c r="K33" s="8">
        <v>19994716</v>
      </c>
      <c r="L33" s="8">
        <v>19099492</v>
      </c>
      <c r="M33" s="8">
        <v>22987034</v>
      </c>
      <c r="N33" s="8">
        <v>62081242</v>
      </c>
      <c r="O33" s="8"/>
      <c r="P33" s="8"/>
      <c r="Q33" s="8"/>
      <c r="R33" s="8"/>
      <c r="S33" s="8"/>
      <c r="T33" s="8"/>
      <c r="U33" s="8"/>
      <c r="V33" s="8"/>
      <c r="W33" s="8">
        <v>123122000</v>
      </c>
      <c r="X33" s="8">
        <v>37801048</v>
      </c>
      <c r="Y33" s="8">
        <v>85320952</v>
      </c>
      <c r="Z33" s="2">
        <v>225.71054643776014</v>
      </c>
      <c r="AA33" s="6">
        <v>75601748</v>
      </c>
    </row>
    <row r="34" spans="1:27" ht="13.5" x14ac:dyDescent="0.25">
      <c r="A34" s="23" t="s">
        <v>59</v>
      </c>
      <c r="B34" s="29" t="s">
        <v>32</v>
      </c>
      <c r="C34" s="6">
        <v>5378892</v>
      </c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2365224</v>
      </c>
      <c r="Y34" s="8">
        <v>-2365224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3314279586</v>
      </c>
      <c r="D35" s="33">
        <f>SUM(D24:D34)</f>
        <v>0</v>
      </c>
      <c r="E35" s="34">
        <f t="shared" si="1"/>
        <v>2768283243</v>
      </c>
      <c r="F35" s="35">
        <f t="shared" si="1"/>
        <v>2768283243</v>
      </c>
      <c r="G35" s="35">
        <f t="shared" si="1"/>
        <v>88292269</v>
      </c>
      <c r="H35" s="35">
        <f t="shared" si="1"/>
        <v>226052098</v>
      </c>
      <c r="I35" s="35">
        <f t="shared" si="1"/>
        <v>206947021</v>
      </c>
      <c r="J35" s="35">
        <f t="shared" si="1"/>
        <v>521291388</v>
      </c>
      <c r="K35" s="35">
        <f t="shared" si="1"/>
        <v>188621405</v>
      </c>
      <c r="L35" s="35">
        <f t="shared" si="1"/>
        <v>247889239</v>
      </c>
      <c r="M35" s="35">
        <f t="shared" si="1"/>
        <v>226750045</v>
      </c>
      <c r="N35" s="35">
        <f t="shared" si="1"/>
        <v>663260689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1184552077</v>
      </c>
      <c r="X35" s="35">
        <f t="shared" si="1"/>
        <v>1384829526</v>
      </c>
      <c r="Y35" s="35">
        <f t="shared" si="1"/>
        <v>-200277449</v>
      </c>
      <c r="Z35" s="36">
        <f>+IF(X35&lt;&gt;0,+(Y35/X35)*100,0)</f>
        <v>-14.462245730598324</v>
      </c>
      <c r="AA35" s="33">
        <f>SUM(AA24:AA34)</f>
        <v>2768283243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-1022872170</v>
      </c>
      <c r="D37" s="46">
        <f>+D21-D35</f>
        <v>0</v>
      </c>
      <c r="E37" s="47">
        <f t="shared" si="2"/>
        <v>-145240678</v>
      </c>
      <c r="F37" s="48">
        <f t="shared" si="2"/>
        <v>-145240678</v>
      </c>
      <c r="G37" s="48">
        <f t="shared" si="2"/>
        <v>152709281</v>
      </c>
      <c r="H37" s="48">
        <f t="shared" si="2"/>
        <v>-75543324</v>
      </c>
      <c r="I37" s="48">
        <f t="shared" si="2"/>
        <v>-46233516</v>
      </c>
      <c r="J37" s="48">
        <f t="shared" si="2"/>
        <v>30932441</v>
      </c>
      <c r="K37" s="48">
        <f t="shared" si="2"/>
        <v>-23601690</v>
      </c>
      <c r="L37" s="48">
        <f t="shared" si="2"/>
        <v>-86881579</v>
      </c>
      <c r="M37" s="48">
        <f t="shared" si="2"/>
        <v>15476105</v>
      </c>
      <c r="N37" s="48">
        <f t="shared" si="2"/>
        <v>-95007164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-64074723</v>
      </c>
      <c r="X37" s="48">
        <f>IF(F21=F35,0,X21-X35)</f>
        <v>-82418789</v>
      </c>
      <c r="Y37" s="48">
        <f t="shared" si="2"/>
        <v>18344066</v>
      </c>
      <c r="Z37" s="49">
        <f>+IF(X37&lt;&gt;0,+(Y37/X37)*100,0)</f>
        <v>-22.257140905091436</v>
      </c>
      <c r="AA37" s="46">
        <f>+AA21-AA35</f>
        <v>-145240678</v>
      </c>
    </row>
    <row r="38" spans="1:27" ht="23.1" customHeight="1" x14ac:dyDescent="0.25">
      <c r="A38" s="50" t="s">
        <v>62</v>
      </c>
      <c r="B38" s="29" t="s">
        <v>32</v>
      </c>
      <c r="C38" s="6">
        <v>844915898</v>
      </c>
      <c r="D38" s="6"/>
      <c r="E38" s="7">
        <v>970531178</v>
      </c>
      <c r="F38" s="8">
        <v>970531178</v>
      </c>
      <c r="G38" s="8"/>
      <c r="H38" s="8">
        <v>103357183</v>
      </c>
      <c r="I38" s="8">
        <v>60987567</v>
      </c>
      <c r="J38" s="8">
        <v>164344750</v>
      </c>
      <c r="K38" s="8">
        <v>128717840</v>
      </c>
      <c r="L38" s="8">
        <v>34202207</v>
      </c>
      <c r="M38" s="8">
        <v>135393401</v>
      </c>
      <c r="N38" s="8">
        <v>298313448</v>
      </c>
      <c r="O38" s="8"/>
      <c r="P38" s="8"/>
      <c r="Q38" s="8"/>
      <c r="R38" s="8"/>
      <c r="S38" s="8"/>
      <c r="T38" s="8"/>
      <c r="U38" s="8"/>
      <c r="V38" s="8"/>
      <c r="W38" s="8">
        <v>462658198</v>
      </c>
      <c r="X38" s="8">
        <v>502932241</v>
      </c>
      <c r="Y38" s="8">
        <v>-40274043</v>
      </c>
      <c r="Z38" s="2">
        <v>-8.007846727010687</v>
      </c>
      <c r="AA38" s="6">
        <v>970531178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/>
      <c r="P39" s="26"/>
      <c r="Q39" s="26"/>
      <c r="R39" s="26"/>
      <c r="S39" s="26"/>
      <c r="T39" s="26"/>
      <c r="U39" s="26"/>
      <c r="V39" s="26"/>
      <c r="W39" s="26">
        <v>1476903</v>
      </c>
      <c r="X39" s="26">
        <v>672510</v>
      </c>
      <c r="Y39" s="26">
        <v>804393</v>
      </c>
      <c r="Z39" s="27">
        <v>119.61056341169649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>
        <v>6918481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-170616873</v>
      </c>
      <c r="D41" s="56">
        <f>SUM(D37:D40)</f>
        <v>0</v>
      </c>
      <c r="E41" s="57">
        <f t="shared" si="3"/>
        <v>826635527</v>
      </c>
      <c r="F41" s="58">
        <f t="shared" si="3"/>
        <v>826635527</v>
      </c>
      <c r="G41" s="58">
        <f t="shared" si="3"/>
        <v>152779674</v>
      </c>
      <c r="H41" s="58">
        <f t="shared" si="3"/>
        <v>27818026</v>
      </c>
      <c r="I41" s="58">
        <f t="shared" si="3"/>
        <v>14967422</v>
      </c>
      <c r="J41" s="58">
        <f t="shared" si="3"/>
        <v>195565122</v>
      </c>
      <c r="K41" s="58">
        <f t="shared" si="3"/>
        <v>105400336</v>
      </c>
      <c r="L41" s="58">
        <f t="shared" si="3"/>
        <v>-51778536</v>
      </c>
      <c r="M41" s="58">
        <f t="shared" si="3"/>
        <v>150873456</v>
      </c>
      <c r="N41" s="58">
        <f t="shared" si="3"/>
        <v>204495256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400060378</v>
      </c>
      <c r="X41" s="58">
        <f t="shared" si="3"/>
        <v>421185962</v>
      </c>
      <c r="Y41" s="58">
        <f t="shared" si="3"/>
        <v>-21125584</v>
      </c>
      <c r="Z41" s="59">
        <f>+IF(X41&lt;&gt;0,+(Y41/X41)*100,0)</f>
        <v>-5.0157379176849206</v>
      </c>
      <c r="AA41" s="56">
        <f>SUM(AA37:AA40)</f>
        <v>826635527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-170616873</v>
      </c>
      <c r="D43" s="64">
        <f>+D41-D42</f>
        <v>0</v>
      </c>
      <c r="E43" s="65">
        <f t="shared" si="4"/>
        <v>826635527</v>
      </c>
      <c r="F43" s="66">
        <f t="shared" si="4"/>
        <v>826635527</v>
      </c>
      <c r="G43" s="66">
        <f t="shared" si="4"/>
        <v>152779674</v>
      </c>
      <c r="H43" s="66">
        <f t="shared" si="4"/>
        <v>27818026</v>
      </c>
      <c r="I43" s="66">
        <f t="shared" si="4"/>
        <v>14967422</v>
      </c>
      <c r="J43" s="66">
        <f t="shared" si="4"/>
        <v>195565122</v>
      </c>
      <c r="K43" s="66">
        <f t="shared" si="4"/>
        <v>105400336</v>
      </c>
      <c r="L43" s="66">
        <f t="shared" si="4"/>
        <v>-51778536</v>
      </c>
      <c r="M43" s="66">
        <f t="shared" si="4"/>
        <v>150873456</v>
      </c>
      <c r="N43" s="66">
        <f t="shared" si="4"/>
        <v>204495256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400060378</v>
      </c>
      <c r="X43" s="66">
        <f t="shared" si="4"/>
        <v>421185962</v>
      </c>
      <c r="Y43" s="66">
        <f t="shared" si="4"/>
        <v>-21125584</v>
      </c>
      <c r="Z43" s="67">
        <f>+IF(X43&lt;&gt;0,+(Y43/X43)*100,0)</f>
        <v>-5.0157379176849206</v>
      </c>
      <c r="AA43" s="64">
        <f>+AA41-AA42</f>
        <v>826635527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-170616873</v>
      </c>
      <c r="D45" s="56">
        <f>SUM(D43:D44)</f>
        <v>0</v>
      </c>
      <c r="E45" s="57">
        <f t="shared" si="5"/>
        <v>826635527</v>
      </c>
      <c r="F45" s="58">
        <f t="shared" si="5"/>
        <v>826635527</v>
      </c>
      <c r="G45" s="58">
        <f t="shared" si="5"/>
        <v>152779674</v>
      </c>
      <c r="H45" s="58">
        <f t="shared" si="5"/>
        <v>27818026</v>
      </c>
      <c r="I45" s="58">
        <f t="shared" si="5"/>
        <v>14967422</v>
      </c>
      <c r="J45" s="58">
        <f t="shared" si="5"/>
        <v>195565122</v>
      </c>
      <c r="K45" s="58">
        <f t="shared" si="5"/>
        <v>105400336</v>
      </c>
      <c r="L45" s="58">
        <f t="shared" si="5"/>
        <v>-51778536</v>
      </c>
      <c r="M45" s="58">
        <f t="shared" si="5"/>
        <v>150873456</v>
      </c>
      <c r="N45" s="58">
        <f t="shared" si="5"/>
        <v>204495256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400060378</v>
      </c>
      <c r="X45" s="58">
        <f t="shared" si="5"/>
        <v>421185962</v>
      </c>
      <c r="Y45" s="58">
        <f t="shared" si="5"/>
        <v>-21125584</v>
      </c>
      <c r="Z45" s="59">
        <f>+IF(X45&lt;&gt;0,+(Y45/X45)*100,0)</f>
        <v>-5.0157379176849206</v>
      </c>
      <c r="AA45" s="56">
        <f>SUM(AA43:AA44)</f>
        <v>826635527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-170616873</v>
      </c>
      <c r="D47" s="71">
        <f>SUM(D45:D46)</f>
        <v>0</v>
      </c>
      <c r="E47" s="72">
        <f t="shared" si="6"/>
        <v>826635527</v>
      </c>
      <c r="F47" s="73">
        <f t="shared" si="6"/>
        <v>826635527</v>
      </c>
      <c r="G47" s="73">
        <f t="shared" si="6"/>
        <v>152779674</v>
      </c>
      <c r="H47" s="74">
        <f t="shared" si="6"/>
        <v>27818026</v>
      </c>
      <c r="I47" s="74">
        <f t="shared" si="6"/>
        <v>14967422</v>
      </c>
      <c r="J47" s="74">
        <f t="shared" si="6"/>
        <v>195565122</v>
      </c>
      <c r="K47" s="74">
        <f t="shared" si="6"/>
        <v>105400336</v>
      </c>
      <c r="L47" s="74">
        <f t="shared" si="6"/>
        <v>-51778536</v>
      </c>
      <c r="M47" s="73">
        <f t="shared" si="6"/>
        <v>150873456</v>
      </c>
      <c r="N47" s="73">
        <f t="shared" si="6"/>
        <v>204495256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400060378</v>
      </c>
      <c r="X47" s="74">
        <f t="shared" si="6"/>
        <v>421185962</v>
      </c>
      <c r="Y47" s="74">
        <f t="shared" si="6"/>
        <v>-21125584</v>
      </c>
      <c r="Z47" s="75">
        <f>+IF(X47&lt;&gt;0,+(Y47/X47)*100,0)</f>
        <v>-5.0157379176849206</v>
      </c>
      <c r="AA47" s="76">
        <f>SUM(AA45:AA46)</f>
        <v>826635527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4555AA-0189-4CF8-88BB-F78A56147A3A}"/>
</file>

<file path=customXml/itemProps2.xml><?xml version="1.0" encoding="utf-8"?>
<ds:datastoreItem xmlns:ds="http://schemas.openxmlformats.org/officeDocument/2006/customXml" ds:itemID="{0BCAA006-102F-45DC-812E-443B04F749F8}"/>
</file>

<file path=customXml/itemProps3.xml><?xml version="1.0" encoding="utf-8"?>
<ds:datastoreItem xmlns:ds="http://schemas.openxmlformats.org/officeDocument/2006/customXml" ds:itemID="{A4E0C658-FEF3-4C10-BB01-9458D90DBB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2022-03-12T14:08:08Z</dcterms:created>
  <dcterms:modified xsi:type="dcterms:W3CDTF">2022-03-12T14:13:03Z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